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0/Ch 20 Spreadsheet Files/"/>
    </mc:Choice>
  </mc:AlternateContent>
  <xr:revisionPtr revIDLastSave="0" documentId="13_ncr:1_{35970F92-5ED4-1E44-BF87-00A3E1B02DE0}" xr6:coauthVersionLast="47" xr6:coauthVersionMax="47" xr10:uidLastSave="{00000000-0000-0000-0000-000000000000}"/>
  <bookViews>
    <workbookView xWindow="-36620" yWindow="7160" windowWidth="26880" windowHeight="16960" xr2:uid="{DFBF432E-E87F-AB4D-ABA3-B2F544331BD9}"/>
  </bookViews>
  <sheets>
    <sheet name="20.1 Worked Example" sheetId="1" r:id="rId1"/>
    <sheet name="20.1 Solution" sheetId="24" r:id="rId2"/>
    <sheet name="20.4 Worked Example" sheetId="25" r:id="rId3"/>
    <sheet name="20.4 Solution" sheetId="26" r:id="rId4"/>
    <sheet name="20.6 Worked Example (a)" sheetId="27" r:id="rId5"/>
    <sheet name="20.6 Worked Example (b)" sheetId="29" r:id="rId6"/>
    <sheet name="20.6 Solution (a)" sheetId="28" r:id="rId7"/>
    <sheet name="20.6 Solution (b)" sheetId="30" r:id="rId8"/>
    <sheet name="Q2" sheetId="17" r:id="rId9"/>
    <sheet name="Q2 (2)" sheetId="2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0" l="1"/>
  <c r="C49" i="30"/>
  <c r="D49" i="30" s="1"/>
  <c r="C48" i="30"/>
  <c r="D48" i="30" s="1"/>
  <c r="C47" i="30"/>
  <c r="D47" i="30" s="1"/>
  <c r="D46" i="30"/>
  <c r="C46" i="30"/>
  <c r="C45" i="30"/>
  <c r="D45" i="30" s="1"/>
  <c r="C44" i="30"/>
  <c r="D44" i="30" s="1"/>
  <c r="C43" i="30"/>
  <c r="D43" i="30" s="1"/>
  <c r="D42" i="30"/>
  <c r="C42" i="30"/>
  <c r="C41" i="30"/>
  <c r="D41" i="30" s="1"/>
  <c r="C40" i="30"/>
  <c r="D40" i="30" s="1"/>
  <c r="C39" i="30"/>
  <c r="D39" i="30" s="1"/>
  <c r="D38" i="30"/>
  <c r="C38" i="30"/>
  <c r="C37" i="30"/>
  <c r="D37" i="30" s="1"/>
  <c r="C36" i="30"/>
  <c r="D36" i="30" s="1"/>
  <c r="C35" i="30"/>
  <c r="D35" i="30" s="1"/>
  <c r="D34" i="30"/>
  <c r="C34" i="30"/>
  <c r="C33" i="30"/>
  <c r="D33" i="30" s="1"/>
  <c r="C32" i="30"/>
  <c r="D32" i="30" s="1"/>
  <c r="C31" i="30"/>
  <c r="D31" i="30" s="1"/>
  <c r="D30" i="30"/>
  <c r="C30" i="30"/>
  <c r="C29" i="30"/>
  <c r="D29" i="30" s="1"/>
  <c r="C28" i="30"/>
  <c r="D28" i="30" s="1"/>
  <c r="C27" i="30"/>
  <c r="D27" i="30" s="1"/>
  <c r="D26" i="30"/>
  <c r="C26" i="30"/>
  <c r="C25" i="30"/>
  <c r="D25" i="30" s="1"/>
  <c r="C24" i="30"/>
  <c r="D24" i="30" s="1"/>
  <c r="C23" i="30"/>
  <c r="D23" i="30" s="1"/>
  <c r="D22" i="30"/>
  <c r="C22" i="30"/>
  <c r="C21" i="30"/>
  <c r="D21" i="30" s="1"/>
  <c r="C20" i="30"/>
  <c r="D20" i="30" s="1"/>
  <c r="C19" i="30"/>
  <c r="D19" i="30" s="1"/>
  <c r="D18" i="30"/>
  <c r="C18" i="30"/>
  <c r="C17" i="30"/>
  <c r="D17" i="30" s="1"/>
  <c r="C16" i="30"/>
  <c r="D16" i="30" s="1"/>
  <c r="C15" i="30"/>
  <c r="D15" i="30" s="1"/>
  <c r="D14" i="30"/>
  <c r="C14" i="30"/>
  <c r="C13" i="30"/>
  <c r="D13" i="30" s="1"/>
  <c r="C12" i="30"/>
  <c r="D12" i="30" s="1"/>
  <c r="C31" i="28"/>
  <c r="D31" i="28" s="1"/>
  <c r="C30" i="28"/>
  <c r="D30" i="28" s="1"/>
  <c r="C29" i="28"/>
  <c r="D29" i="28" s="1"/>
  <c r="D28" i="28"/>
  <c r="C28" i="28"/>
  <c r="C27" i="28"/>
  <c r="D27" i="28" s="1"/>
  <c r="C26" i="28"/>
  <c r="D26" i="28" s="1"/>
  <c r="C25" i="28"/>
  <c r="D25" i="28" s="1"/>
  <c r="C24" i="28"/>
  <c r="D24" i="28" s="1"/>
  <c r="C23" i="28"/>
  <c r="D23" i="28" s="1"/>
  <c r="C22" i="28"/>
  <c r="D22" i="28" s="1"/>
  <c r="C21" i="28"/>
  <c r="D21" i="28" s="1"/>
  <c r="C20" i="28"/>
  <c r="D20" i="28" s="1"/>
  <c r="C19" i="28"/>
  <c r="D19" i="28" s="1"/>
  <c r="C18" i="28"/>
  <c r="D18" i="28" s="1"/>
  <c r="C17" i="28"/>
  <c r="D17" i="28" s="1"/>
  <c r="C16" i="28"/>
  <c r="D16" i="28" s="1"/>
  <c r="C15" i="28"/>
  <c r="D15" i="28" s="1"/>
  <c r="C14" i="28"/>
  <c r="D14" i="28" s="1"/>
  <c r="C13" i="28"/>
  <c r="D13" i="28" s="1"/>
  <c r="C12" i="28"/>
  <c r="D12" i="28" s="1"/>
  <c r="C11" i="28"/>
  <c r="D11" i="28" s="1"/>
  <c r="D8" i="28" s="1"/>
  <c r="C11" i="26"/>
  <c r="I14" i="23"/>
  <c r="J6" i="23" s="1"/>
  <c r="I7" i="23" s="1"/>
  <c r="H21" i="23"/>
  <c r="H22" i="23"/>
  <c r="I9" i="23"/>
  <c r="G23" i="23"/>
  <c r="G22" i="23"/>
  <c r="G21" i="23"/>
  <c r="G20" i="23"/>
  <c r="G19" i="23"/>
  <c r="G18" i="23"/>
  <c r="G17" i="23"/>
  <c r="H23" i="23"/>
  <c r="I8" i="23"/>
  <c r="C15" i="17"/>
  <c r="D15" i="17" s="1"/>
  <c r="G15" i="17"/>
  <c r="F15" i="24"/>
  <c r="F14" i="24"/>
  <c r="F16" i="24" s="1"/>
  <c r="E10" i="24"/>
  <c r="E11" i="24"/>
  <c r="E12" i="24"/>
  <c r="E16" i="24" s="1"/>
  <c r="D6" i="24" s="1"/>
  <c r="E13" i="24"/>
  <c r="E9" i="24"/>
  <c r="E6" i="23"/>
  <c r="C17" i="23" s="1"/>
  <c r="C23" i="23"/>
  <c r="D23" i="23" s="1"/>
  <c r="B18" i="23"/>
  <c r="B19" i="23"/>
  <c r="B20" i="23"/>
  <c r="B21" i="23"/>
  <c r="B22" i="23"/>
  <c r="B23" i="23"/>
  <c r="B17" i="23"/>
  <c r="D8" i="23"/>
  <c r="D9" i="23"/>
  <c r="D10" i="23"/>
  <c r="D11" i="23"/>
  <c r="D12" i="23"/>
  <c r="F15" i="17"/>
  <c r="F14" i="17"/>
  <c r="F13" i="17"/>
  <c r="B15" i="17"/>
  <c r="B14" i="17"/>
  <c r="B13" i="17"/>
  <c r="D9" i="30" l="1"/>
  <c r="E8" i="26"/>
  <c r="E9" i="26"/>
  <c r="H17" i="23"/>
  <c r="H18" i="23" s="1"/>
  <c r="H19" i="23" s="1"/>
  <c r="I23" i="23"/>
  <c r="C13" i="17"/>
  <c r="C14" i="17" s="1"/>
  <c r="D14" i="17" s="1"/>
  <c r="G13" i="17"/>
  <c r="H13" i="17" s="1"/>
  <c r="D7" i="23"/>
  <c r="C18" i="23" s="1"/>
  <c r="D18" i="23" s="1"/>
  <c r="D17" i="23"/>
  <c r="H15" i="17"/>
  <c r="E11" i="26" l="1"/>
  <c r="E12" i="26" s="1"/>
  <c r="G14" i="17"/>
  <c r="H14" i="17" s="1"/>
  <c r="H16" i="17" s="1"/>
  <c r="H20" i="23"/>
  <c r="I18" i="23"/>
  <c r="I17" i="23"/>
  <c r="C19" i="23"/>
  <c r="D19" i="23" s="1"/>
  <c r="D13" i="17"/>
  <c r="D16" i="17" s="1"/>
  <c r="I19" i="23" l="1"/>
  <c r="C20" i="23"/>
  <c r="D20" i="23" s="1"/>
  <c r="C21" i="23" l="1"/>
  <c r="C22" i="23" s="1"/>
  <c r="D22" i="23" s="1"/>
  <c r="I20" i="23"/>
  <c r="D21" i="23" l="1"/>
  <c r="I21" i="23"/>
  <c r="D24" i="23"/>
  <c r="I22" i="23" l="1"/>
  <c r="I24" i="23" s="1"/>
  <c r="J24" i="23" s="1"/>
</calcChain>
</file>

<file path=xl/sharedStrings.xml><?xml version="1.0" encoding="utf-8"?>
<sst xmlns="http://schemas.openxmlformats.org/spreadsheetml/2006/main" count="161" uniqueCount="74">
  <si>
    <t>Worked Example</t>
  </si>
  <si>
    <t>Day</t>
  </si>
  <si>
    <t>Monday</t>
  </si>
  <si>
    <t>Tuesday</t>
  </si>
  <si>
    <t>Wednesday</t>
  </si>
  <si>
    <t>Thursday</t>
  </si>
  <si>
    <t>Friday</t>
  </si>
  <si>
    <t>Saturday</t>
  </si>
  <si>
    <t>Sunday</t>
  </si>
  <si>
    <t>Basic hours</t>
  </si>
  <si>
    <t>Basic rate of pay</t>
  </si>
  <si>
    <t>Overtime rate</t>
  </si>
  <si>
    <t>Basic pay</t>
  </si>
  <si>
    <t>-</t>
  </si>
  <si>
    <t>Total</t>
  </si>
  <si>
    <t>Start</t>
  </si>
  <si>
    <t>Finish</t>
  </si>
  <si>
    <t>Chapter 20.1</t>
  </si>
  <si>
    <t>Chapter 20.2</t>
  </si>
  <si>
    <t>Worked Examples</t>
  </si>
  <si>
    <t>From</t>
  </si>
  <si>
    <t>To</t>
  </si>
  <si>
    <t>Rate</t>
  </si>
  <si>
    <t>National Insurance (Weekly)</t>
  </si>
  <si>
    <t>NI</t>
  </si>
  <si>
    <t>Weekly gross income</t>
  </si>
  <si>
    <t>Income</t>
  </si>
  <si>
    <t>National Insurance (Monthly)</t>
  </si>
  <si>
    <t>Monthly gross income</t>
  </si>
  <si>
    <t>Chapter 20.3</t>
  </si>
  <si>
    <t>Income Tax Bands (Scotland 2024-25)</t>
  </si>
  <si>
    <t>Tax rate</t>
  </si>
  <si>
    <t>P.A.</t>
  </si>
  <si>
    <t>Basic</t>
  </si>
  <si>
    <t>Intermediate</t>
  </si>
  <si>
    <t>Higher</t>
  </si>
  <si>
    <t>Starter</t>
  </si>
  <si>
    <t>Advanced</t>
  </si>
  <si>
    <t>Top rate</t>
  </si>
  <si>
    <t>Annual gross income</t>
  </si>
  <si>
    <t>Taxable income</t>
  </si>
  <si>
    <t>Tax</t>
  </si>
  <si>
    <t>Weekly gross pay</t>
  </si>
  <si>
    <t xml:space="preserve">Overtime </t>
  </si>
  <si>
    <t>Additional</t>
  </si>
  <si>
    <t>Payments</t>
  </si>
  <si>
    <t>Deductions</t>
  </si>
  <si>
    <t>Overtime</t>
  </si>
  <si>
    <t>Student Loan</t>
  </si>
  <si>
    <t>Income tax</t>
  </si>
  <si>
    <t>National Ins.</t>
  </si>
  <si>
    <t>Net Payment</t>
  </si>
  <si>
    <t>Tax Month</t>
  </si>
  <si>
    <t>Employee</t>
  </si>
  <si>
    <t>Josephine</t>
  </si>
  <si>
    <t>Pension (6.5%)</t>
  </si>
  <si>
    <t>Chapter 20.4</t>
  </si>
  <si>
    <t>Minimum pension payment per year</t>
  </si>
  <si>
    <t>Annual effective rate of interest</t>
  </si>
  <si>
    <t>Term of pension (years)</t>
  </si>
  <si>
    <t>Total contributions required</t>
  </si>
  <si>
    <t>Years after retirement</t>
  </si>
  <si>
    <t>Minimum pension payment</t>
  </si>
  <si>
    <t xml:space="preserve">Present value of payment at retirement </t>
  </si>
  <si>
    <t>Worked Example (a)</t>
  </si>
  <si>
    <t>Worked Example (b)</t>
  </si>
  <si>
    <t>Years until retirement</t>
  </si>
  <si>
    <t>Annual pension contribution</t>
  </si>
  <si>
    <t>Year</t>
  </si>
  <si>
    <t xml:space="preserve">Value of contribution at retirement </t>
  </si>
  <si>
    <t>Total value of contributions at retirement</t>
  </si>
  <si>
    <t>Chapter 20.6</t>
  </si>
  <si>
    <t>Solution (a)</t>
  </si>
  <si>
    <t>Solution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</si>
</sst>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£&quot;#,##0.00_);[Red]\(&quot;£&quot;#,##0.00\)"/>
    <numFmt numFmtId="164" formatCode="&quot;£&quot;#,##0.00"/>
    <numFmt numFmtId="165" formatCode="h:mm;@"/>
    <numFmt numFmtId="166" formatCode="&quot;£&quot;#,##0"/>
    <numFmt numFmtId="167" formatCode="&quot;£&quot;#,##0.000"/>
    <numFmt numFmtId="168" formatCode="0.0%"/>
  </numFmts>
  <fonts count="1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  <font>
      <b/>
      <sz val="12"/>
      <color rgb="FF0070C0"/>
      <name val="Avenir Book"/>
      <family val="2"/>
    </font>
    <font>
      <sz val="8"/>
      <name val="Aptos Narrow"/>
      <family val="2"/>
      <scheme val="minor"/>
    </font>
    <font>
      <sz val="12"/>
      <name val="Avenir Book"/>
      <family val="2"/>
    </font>
    <font>
      <b/>
      <sz val="12"/>
      <name val="Avenir Book"/>
      <family val="2"/>
    </font>
    <font>
      <b/>
      <sz val="16"/>
      <name val="Avenir Book"/>
      <family val="2"/>
    </font>
    <font>
      <b/>
      <i/>
      <sz val="12"/>
      <name val="Avenir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quotePrefix="1" applyFont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0" fontId="2" fillId="0" borderId="0" xfId="0" applyNumberFormat="1" applyFont="1"/>
    <xf numFmtId="8" fontId="2" fillId="0" borderId="0" xfId="0" applyNumberFormat="1" applyFont="1"/>
    <xf numFmtId="0" fontId="2" fillId="0" borderId="10" xfId="0" applyFont="1" applyBorder="1"/>
    <xf numFmtId="0" fontId="2" fillId="0" borderId="2" xfId="0" applyFont="1" applyBorder="1"/>
    <xf numFmtId="0" fontId="2" fillId="0" borderId="4" xfId="0" applyFont="1" applyBorder="1"/>
    <xf numFmtId="165" fontId="2" fillId="0" borderId="10" xfId="0" applyNumberFormat="1" applyFont="1" applyBorder="1"/>
    <xf numFmtId="165" fontId="2" fillId="0" borderId="11" xfId="0" applyNumberFormat="1" applyFont="1" applyBorder="1"/>
    <xf numFmtId="165" fontId="2" fillId="0" borderId="2" xfId="0" applyNumberFormat="1" applyFont="1" applyBorder="1"/>
    <xf numFmtId="165" fontId="2" fillId="0" borderId="3" xfId="0" applyNumberFormat="1" applyFont="1" applyBorder="1"/>
    <xf numFmtId="165" fontId="2" fillId="0" borderId="2" xfId="0" quotePrefix="1" applyNumberFormat="1" applyFont="1" applyBorder="1"/>
    <xf numFmtId="165" fontId="2" fillId="0" borderId="4" xfId="0" applyNumberFormat="1" applyFont="1" applyBorder="1"/>
    <xf numFmtId="165" fontId="2" fillId="0" borderId="6" xfId="0" applyNumberFormat="1" applyFont="1" applyBorder="1"/>
    <xf numFmtId="165" fontId="2" fillId="0" borderId="3" xfId="0" quotePrefix="1" applyNumberFormat="1" applyFont="1" applyBorder="1"/>
    <xf numFmtId="0" fontId="2" fillId="0" borderId="1" xfId="0" applyFont="1" applyBorder="1" applyAlignment="1">
      <alignment horizontal="center"/>
    </xf>
    <xf numFmtId="8" fontId="4" fillId="0" borderId="0" xfId="0" applyNumberFormat="1" applyFont="1"/>
    <xf numFmtId="2" fontId="4" fillId="0" borderId="8" xfId="0" applyNumberFormat="1" applyFont="1" applyBorder="1"/>
    <xf numFmtId="2" fontId="4" fillId="0" borderId="7" xfId="0" applyNumberFormat="1" applyFont="1" applyBorder="1"/>
    <xf numFmtId="2" fontId="4" fillId="0" borderId="9" xfId="0" applyNumberFormat="1" applyFont="1" applyBorder="1"/>
    <xf numFmtId="8" fontId="2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9" fontId="2" fillId="0" borderId="2" xfId="0" applyNumberFormat="1" applyFont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right" vertical="center"/>
    </xf>
    <xf numFmtId="9" fontId="2" fillId="0" borderId="4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right" vertical="center"/>
    </xf>
    <xf numFmtId="0" fontId="8" fillId="0" borderId="9" xfId="1" applyNumberFormat="1" applyFont="1" applyFill="1" applyBorder="1" applyAlignment="1">
      <alignment horizontal="left" vertical="center"/>
    </xf>
    <xf numFmtId="164" fontId="2" fillId="0" borderId="7" xfId="0" applyNumberFormat="1" applyFont="1" applyBorder="1" applyAlignment="1">
      <alignment horizontal="left" vertical="center"/>
    </xf>
    <xf numFmtId="164" fontId="6" fillId="0" borderId="9" xfId="0" applyNumberFormat="1" applyFont="1" applyBorder="1" applyAlignment="1">
      <alignment horizontal="center" vertical="center"/>
    </xf>
    <xf numFmtId="9" fontId="2" fillId="0" borderId="2" xfId="1" applyFont="1" applyFill="1" applyBorder="1" applyAlignment="1">
      <alignment horizontal="center" vertical="center"/>
    </xf>
    <xf numFmtId="9" fontId="2" fillId="0" borderId="4" xfId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9" fontId="8" fillId="0" borderId="0" xfId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9" fontId="8" fillId="0" borderId="0" xfId="0" applyNumberFormat="1" applyFont="1" applyAlignment="1">
      <alignment horizontal="left" vertical="center"/>
    </xf>
    <xf numFmtId="9" fontId="8" fillId="0" borderId="0" xfId="1" quotePrefix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/>
    </xf>
    <xf numFmtId="166" fontId="2" fillId="0" borderId="5" xfId="0" quotePrefix="1" applyNumberFormat="1" applyFont="1" applyBorder="1" applyAlignment="1">
      <alignment horizontal="center" vertical="center"/>
    </xf>
    <xf numFmtId="166" fontId="2" fillId="0" borderId="6" xfId="1" quotePrefix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9" fontId="8" fillId="0" borderId="2" xfId="1" applyFont="1" applyFill="1" applyBorder="1" applyAlignment="1">
      <alignment horizontal="left" vertic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9" fontId="8" fillId="0" borderId="5" xfId="1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center" vertical="center"/>
    </xf>
    <xf numFmtId="166" fontId="8" fillId="0" borderId="6" xfId="0" quotePrefix="1" applyNumberFormat="1" applyFont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9" fontId="2" fillId="0" borderId="2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9" fontId="2" fillId="0" borderId="4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left" vertical="center" wrapText="1"/>
    </xf>
    <xf numFmtId="0" fontId="2" fillId="0" borderId="11" xfId="0" applyFont="1" applyBorder="1"/>
    <xf numFmtId="0" fontId="2" fillId="0" borderId="10" xfId="0" applyFont="1" applyBorder="1" applyAlignment="1">
      <alignment vertical="center" wrapText="1"/>
    </xf>
    <xf numFmtId="2" fontId="4" fillId="0" borderId="0" xfId="0" applyNumberFormat="1" applyFont="1"/>
    <xf numFmtId="2" fontId="4" fillId="0" borderId="2" xfId="0" applyNumberFormat="1" applyFont="1" applyBorder="1"/>
    <xf numFmtId="2" fontId="4" fillId="0" borderId="3" xfId="0" applyNumberFormat="1" applyFont="1" applyBorder="1"/>
    <xf numFmtId="2" fontId="4" fillId="0" borderId="4" xfId="0" applyNumberFormat="1" applyFont="1" applyBorder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8" fontId="4" fillId="0" borderId="2" xfId="0" applyNumberFormat="1" applyFont="1" applyBorder="1"/>
    <xf numFmtId="164" fontId="4" fillId="2" borderId="1" xfId="0" applyNumberFormat="1" applyFont="1" applyFill="1" applyBorder="1"/>
    <xf numFmtId="0" fontId="2" fillId="0" borderId="0" xfId="0" applyFont="1" applyAlignment="1">
      <alignment vertical="center" wrapText="1"/>
    </xf>
    <xf numFmtId="8" fontId="6" fillId="0" borderId="0" xfId="0" applyNumberFormat="1" applyFont="1"/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0" fontId="4" fillId="0" borderId="0" xfId="1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8" fillId="0" borderId="7" xfId="0" applyFont="1" applyBorder="1" applyAlignment="1">
      <alignment horizontal="right"/>
    </xf>
    <xf numFmtId="0" fontId="2" fillId="0" borderId="7" xfId="0" applyFont="1" applyBorder="1"/>
    <xf numFmtId="0" fontId="8" fillId="0" borderId="8" xfId="0" applyFont="1" applyBorder="1" applyAlignment="1">
      <alignment horizontal="left"/>
    </xf>
    <xf numFmtId="0" fontId="8" fillId="0" borderId="9" xfId="0" quotePrefix="1" applyFont="1" applyBorder="1" applyAlignment="1">
      <alignment horizontal="right"/>
    </xf>
    <xf numFmtId="0" fontId="2" fillId="0" borderId="9" xfId="0" applyFont="1" applyBorder="1"/>
    <xf numFmtId="164" fontId="8" fillId="0" borderId="11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0" xfId="0" applyFont="1"/>
    <xf numFmtId="0" fontId="11" fillId="0" borderId="0" xfId="0" quotePrefix="1" applyFont="1"/>
    <xf numFmtId="0" fontId="9" fillId="0" borderId="0" xfId="0" applyFont="1"/>
    <xf numFmtId="0" fontId="8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8" fillId="0" borderId="1" xfId="0" quotePrefix="1" applyNumberFormat="1" applyFont="1" applyBorder="1" applyAlignment="1">
      <alignment horizontal="right"/>
    </xf>
    <xf numFmtId="168" fontId="8" fillId="0" borderId="1" xfId="1" applyNumberFormat="1" applyFont="1" applyBorder="1" applyAlignment="1"/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0" borderId="1" xfId="0" quotePrefix="1" applyNumberFormat="1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sheetPr codeName="Sheet1"/>
  <dimension ref="A1:I20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11" width="11.33203125" style="1" customWidth="1"/>
    <col min="12" max="16384" width="10.83203125" style="1"/>
  </cols>
  <sheetData>
    <row r="1" spans="1:9" ht="23">
      <c r="A1" s="2" t="s">
        <v>17</v>
      </c>
    </row>
    <row r="2" spans="1:9">
      <c r="A2" s="3" t="s">
        <v>0</v>
      </c>
    </row>
    <row r="3" spans="1:9">
      <c r="G3" s="6"/>
      <c r="H3" s="7"/>
    </row>
    <row r="4" spans="1:9">
      <c r="B4" s="1" t="s">
        <v>10</v>
      </c>
      <c r="D4" s="24"/>
    </row>
    <row r="5" spans="1:9">
      <c r="B5" s="1" t="s">
        <v>11</v>
      </c>
      <c r="D5" s="25"/>
    </row>
    <row r="6" spans="1:9">
      <c r="B6" s="1" t="s">
        <v>42</v>
      </c>
      <c r="D6" s="82"/>
    </row>
    <row r="7" spans="1:9" ht="17" customHeight="1">
      <c r="G7" s="79"/>
      <c r="H7" s="83"/>
      <c r="I7" s="83"/>
    </row>
    <row r="8" spans="1:9" ht="17" customHeight="1">
      <c r="B8" s="74" t="s">
        <v>1</v>
      </c>
      <c r="C8" s="8" t="s">
        <v>15</v>
      </c>
      <c r="D8" s="73" t="s">
        <v>16</v>
      </c>
      <c r="E8" s="4" t="s">
        <v>9</v>
      </c>
      <c r="F8" s="85" t="s">
        <v>43</v>
      </c>
      <c r="G8" s="20"/>
      <c r="H8" s="20"/>
      <c r="I8" s="20"/>
    </row>
    <row r="9" spans="1:9">
      <c r="B9" s="8" t="s">
        <v>2</v>
      </c>
      <c r="C9" s="11">
        <v>0.375</v>
      </c>
      <c r="D9" s="12">
        <v>0.66666666666666663</v>
      </c>
      <c r="E9" s="76"/>
      <c r="F9" s="77"/>
      <c r="G9" s="20"/>
      <c r="H9" s="20"/>
      <c r="I9" s="20"/>
    </row>
    <row r="10" spans="1:9">
      <c r="B10" s="9" t="s">
        <v>3</v>
      </c>
      <c r="C10" s="13">
        <v>0.39583333333333331</v>
      </c>
      <c r="D10" s="14">
        <v>0.70833333333333337</v>
      </c>
      <c r="E10" s="76"/>
      <c r="F10" s="77"/>
      <c r="G10" s="20"/>
      <c r="H10" s="20"/>
      <c r="I10" s="20"/>
    </row>
    <row r="11" spans="1:9">
      <c r="B11" s="9" t="s">
        <v>4</v>
      </c>
      <c r="C11" s="13"/>
      <c r="D11" s="14"/>
      <c r="E11" s="76"/>
      <c r="F11" s="77"/>
      <c r="G11" s="20"/>
      <c r="H11" s="20"/>
      <c r="I11" s="20"/>
    </row>
    <row r="12" spans="1:9">
      <c r="B12" s="9" t="s">
        <v>5</v>
      </c>
      <c r="C12" s="13"/>
      <c r="D12" s="14"/>
      <c r="E12" s="76"/>
      <c r="F12" s="77"/>
      <c r="G12" s="20"/>
      <c r="H12" s="20"/>
      <c r="I12" s="20"/>
    </row>
    <row r="13" spans="1:9">
      <c r="B13" s="9" t="s">
        <v>6</v>
      </c>
      <c r="C13" s="15">
        <v>0.41666666666666669</v>
      </c>
      <c r="D13" s="18">
        <v>0.70833333333333337</v>
      </c>
      <c r="E13" s="76"/>
      <c r="F13" s="77"/>
      <c r="G13" s="20"/>
      <c r="H13" s="20"/>
      <c r="I13" s="20"/>
    </row>
    <row r="14" spans="1:9" ht="18" customHeight="1">
      <c r="B14" s="9" t="s">
        <v>7</v>
      </c>
      <c r="C14" s="13">
        <v>0.41666666666666669</v>
      </c>
      <c r="D14" s="14">
        <v>0.58333333333333337</v>
      </c>
      <c r="E14" s="76"/>
      <c r="F14" s="77"/>
      <c r="G14" s="20"/>
      <c r="H14" s="20"/>
      <c r="I14" s="20"/>
    </row>
    <row r="15" spans="1:9">
      <c r="B15" s="10" t="s">
        <v>8</v>
      </c>
      <c r="C15" s="16">
        <v>0.4375</v>
      </c>
      <c r="D15" s="17">
        <v>0.58333333333333337</v>
      </c>
      <c r="E15" s="78"/>
      <c r="F15" s="77"/>
      <c r="G15" s="20"/>
      <c r="H15" s="20"/>
      <c r="I15" s="84"/>
    </row>
    <row r="16" spans="1:9">
      <c r="B16" s="5"/>
      <c r="C16" s="5"/>
      <c r="D16" s="19" t="s">
        <v>14</v>
      </c>
      <c r="E16" s="22"/>
      <c r="F16" s="23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  <row r="19" spans="2:6">
      <c r="B19" s="5"/>
      <c r="C19" s="5"/>
      <c r="D19" s="5"/>
      <c r="E19" s="5"/>
      <c r="F19" s="5"/>
    </row>
    <row r="20" spans="2:6">
      <c r="B20" s="5"/>
      <c r="C20" s="5"/>
      <c r="D20" s="5"/>
      <c r="E20" s="5"/>
      <c r="F20" s="5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97352-B0E2-5748-81ED-D43A0ED479D9}">
  <sheetPr codeName="Sheet2"/>
  <dimension ref="A1:G21"/>
  <sheetViews>
    <sheetView zoomScale="180" zoomScaleNormal="180" workbookViewId="0"/>
  </sheetViews>
  <sheetFormatPr baseColWidth="10" defaultRowHeight="17"/>
  <cols>
    <col min="1" max="1" width="4.6640625" style="1" customWidth="1"/>
    <col min="2" max="9" width="11.33203125" style="1" customWidth="1"/>
    <col min="10" max="16384" width="10.83203125" style="1"/>
  </cols>
  <sheetData>
    <row r="1" spans="1:7" ht="23">
      <c r="A1" s="2" t="s">
        <v>17</v>
      </c>
    </row>
    <row r="2" spans="1:7">
      <c r="A2" s="3" t="s">
        <v>0</v>
      </c>
    </row>
    <row r="3" spans="1:7">
      <c r="G3" s="6"/>
    </row>
    <row r="4" spans="1:7">
      <c r="B4" s="1" t="s">
        <v>10</v>
      </c>
      <c r="D4" s="24">
        <v>14.8</v>
      </c>
    </row>
    <row r="5" spans="1:7">
      <c r="B5" s="1" t="s">
        <v>11</v>
      </c>
      <c r="D5" s="25">
        <v>1.6</v>
      </c>
    </row>
    <row r="6" spans="1:7">
      <c r="B6" s="1" t="s">
        <v>42</v>
      </c>
      <c r="D6" s="82">
        <f>E16*D4+F16*D4*D5</f>
        <v>495.8</v>
      </c>
    </row>
    <row r="8" spans="1:7" ht="17" customHeight="1">
      <c r="B8" s="74" t="s">
        <v>1</v>
      </c>
      <c r="C8" s="8" t="s">
        <v>15</v>
      </c>
      <c r="D8" s="73" t="s">
        <v>16</v>
      </c>
      <c r="E8" s="4" t="s">
        <v>9</v>
      </c>
      <c r="F8" s="86" t="s">
        <v>43</v>
      </c>
      <c r="G8" s="80"/>
    </row>
    <row r="9" spans="1:7">
      <c r="B9" s="8" t="s">
        <v>2</v>
      </c>
      <c r="C9" s="11">
        <v>0.375</v>
      </c>
      <c r="D9" s="12">
        <v>0.66666666666666663</v>
      </c>
      <c r="E9" s="76">
        <f>24*(D9-C9)</f>
        <v>6.9999999999999991</v>
      </c>
      <c r="F9" s="75"/>
      <c r="G9" s="81"/>
    </row>
    <row r="10" spans="1:7">
      <c r="B10" s="9" t="s">
        <v>3</v>
      </c>
      <c r="C10" s="13">
        <v>0.39583333333333331</v>
      </c>
      <c r="D10" s="14">
        <v>0.70833333333333337</v>
      </c>
      <c r="E10" s="76">
        <f t="shared" ref="E10:E13" si="0">24*(D10-C10)</f>
        <v>7.5000000000000018</v>
      </c>
      <c r="F10" s="75"/>
      <c r="G10" s="81"/>
    </row>
    <row r="11" spans="1:7">
      <c r="B11" s="9" t="s">
        <v>4</v>
      </c>
      <c r="C11" s="13"/>
      <c r="D11" s="14"/>
      <c r="E11" s="76">
        <f t="shared" si="0"/>
        <v>0</v>
      </c>
      <c r="F11" s="75"/>
      <c r="G11" s="81"/>
    </row>
    <row r="12" spans="1:7">
      <c r="B12" s="9" t="s">
        <v>5</v>
      </c>
      <c r="C12" s="13"/>
      <c r="D12" s="14"/>
      <c r="E12" s="76">
        <f t="shared" si="0"/>
        <v>0</v>
      </c>
      <c r="F12" s="75"/>
      <c r="G12" s="81"/>
    </row>
    <row r="13" spans="1:7">
      <c r="B13" s="9" t="s">
        <v>6</v>
      </c>
      <c r="C13" s="15">
        <v>0.41666666666666669</v>
      </c>
      <c r="D13" s="18">
        <v>0.70833333333333337</v>
      </c>
      <c r="E13" s="76">
        <f t="shared" si="0"/>
        <v>7</v>
      </c>
      <c r="F13" s="75"/>
      <c r="G13" s="81"/>
    </row>
    <row r="14" spans="1:7">
      <c r="B14" s="9" t="s">
        <v>7</v>
      </c>
      <c r="C14" s="13">
        <v>0.41666666666666669</v>
      </c>
      <c r="D14" s="14">
        <v>0.58333333333333337</v>
      </c>
      <c r="E14" s="76"/>
      <c r="F14" s="75">
        <f>24*(D14-C14)</f>
        <v>4</v>
      </c>
      <c r="G14" s="81"/>
    </row>
    <row r="15" spans="1:7" ht="18" customHeight="1">
      <c r="B15" s="10" t="s">
        <v>8</v>
      </c>
      <c r="C15" s="16">
        <v>0.4375</v>
      </c>
      <c r="D15" s="17">
        <v>0.58333333333333337</v>
      </c>
      <c r="E15" s="78"/>
      <c r="F15" s="75">
        <f>24*(D15-C15)</f>
        <v>3.5000000000000009</v>
      </c>
      <c r="G15" s="81"/>
    </row>
    <row r="16" spans="1:7">
      <c r="B16" s="5"/>
      <c r="C16" s="5"/>
      <c r="D16" s="19" t="s">
        <v>14</v>
      </c>
      <c r="E16" s="22">
        <f>SUM(E9:E15)</f>
        <v>21.5</v>
      </c>
      <c r="F16" s="21">
        <f>SUM(F9:F15)</f>
        <v>7.5000000000000009</v>
      </c>
      <c r="G16" s="81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  <row r="19" spans="2:6">
      <c r="B19" s="5"/>
      <c r="C19" s="5"/>
      <c r="D19" s="5"/>
      <c r="E19" s="5"/>
      <c r="F19" s="5"/>
    </row>
    <row r="20" spans="2:6">
      <c r="B20" s="5"/>
      <c r="C20" s="5"/>
      <c r="D20" s="5"/>
      <c r="E20" s="5"/>
      <c r="F20" s="5"/>
    </row>
    <row r="21" spans="2:6">
      <c r="B21" s="5"/>
      <c r="C21" s="5"/>
      <c r="D21" s="5"/>
      <c r="E21" s="5"/>
      <c r="F2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3492B-E893-2D4A-81DE-6E721CBBDD72}">
  <sheetPr codeName="Sheet3"/>
  <dimension ref="A1:I45"/>
  <sheetViews>
    <sheetView zoomScale="180" zoomScaleNormal="180" workbookViewId="0">
      <selection activeCell="A2" sqref="A2"/>
    </sheetView>
  </sheetViews>
  <sheetFormatPr baseColWidth="10" defaultRowHeight="17"/>
  <cols>
    <col min="1" max="1" width="4.6640625" style="1" customWidth="1"/>
    <col min="2" max="2" width="14.83203125" style="1" customWidth="1"/>
    <col min="3" max="3" width="11.33203125" style="1" customWidth="1"/>
    <col min="4" max="4" width="14.83203125" style="1" customWidth="1"/>
    <col min="5" max="11" width="11.33203125" style="1" customWidth="1"/>
    <col min="12" max="16384" width="10.83203125" style="1"/>
  </cols>
  <sheetData>
    <row r="1" spans="1:9" ht="23">
      <c r="A1" s="2" t="s">
        <v>56</v>
      </c>
    </row>
    <row r="2" spans="1:9">
      <c r="A2" s="3" t="s">
        <v>0</v>
      </c>
    </row>
    <row r="3" spans="1:9">
      <c r="B3" s="90"/>
      <c r="C3" s="90"/>
      <c r="D3" s="90"/>
      <c r="E3" s="90"/>
      <c r="F3" s="90"/>
      <c r="G3" s="90"/>
      <c r="H3" s="90"/>
      <c r="I3" s="90"/>
    </row>
    <row r="4" spans="1:9">
      <c r="B4" s="95" t="s">
        <v>53</v>
      </c>
      <c r="C4" s="98" t="s">
        <v>54</v>
      </c>
      <c r="D4" s="96" t="s">
        <v>52</v>
      </c>
      <c r="E4" s="97">
        <v>7</v>
      </c>
      <c r="F4" s="90"/>
      <c r="G4" s="90"/>
      <c r="H4" s="90"/>
      <c r="I4" s="90"/>
    </row>
    <row r="5" spans="1:9">
      <c r="B5" s="121" t="s">
        <v>45</v>
      </c>
      <c r="C5" s="122"/>
      <c r="D5" s="122" t="s">
        <v>46</v>
      </c>
      <c r="E5" s="123"/>
      <c r="F5" s="90"/>
      <c r="G5" s="90"/>
      <c r="H5" s="90"/>
      <c r="I5" s="90"/>
    </row>
    <row r="6" spans="1:9">
      <c r="B6" s="92" t="s">
        <v>12</v>
      </c>
      <c r="C6" s="99">
        <v>2514</v>
      </c>
      <c r="D6" s="92" t="s">
        <v>49</v>
      </c>
      <c r="E6" s="99">
        <v>300.68</v>
      </c>
      <c r="F6" s="90"/>
      <c r="G6" s="90"/>
      <c r="H6" s="90"/>
      <c r="I6" s="90"/>
    </row>
    <row r="7" spans="1:9">
      <c r="B7" s="91" t="s">
        <v>47</v>
      </c>
      <c r="C7" s="100">
        <v>218</v>
      </c>
      <c r="D7" s="91" t="s">
        <v>50</v>
      </c>
      <c r="E7" s="100">
        <v>134.72</v>
      </c>
      <c r="F7" s="90"/>
      <c r="G7" s="90"/>
      <c r="H7" s="90"/>
      <c r="I7" s="90"/>
    </row>
    <row r="8" spans="1:9">
      <c r="B8" s="91"/>
      <c r="C8" s="100"/>
      <c r="D8" s="91" t="s">
        <v>55</v>
      </c>
      <c r="E8" s="101"/>
      <c r="F8" s="90"/>
      <c r="G8" s="90"/>
      <c r="H8" s="90"/>
      <c r="I8" s="90"/>
    </row>
    <row r="9" spans="1:9">
      <c r="B9" s="91"/>
      <c r="C9" s="100"/>
      <c r="D9" s="91" t="s">
        <v>48</v>
      </c>
      <c r="E9" s="101"/>
      <c r="F9" s="90"/>
      <c r="G9" s="90"/>
      <c r="H9" s="90"/>
      <c r="I9" s="90"/>
    </row>
    <row r="10" spans="1:9">
      <c r="B10" s="91"/>
      <c r="C10" s="100"/>
      <c r="D10" s="91"/>
      <c r="E10" s="100"/>
      <c r="F10" s="90"/>
      <c r="G10" s="90"/>
      <c r="H10" s="90"/>
      <c r="I10" s="90"/>
    </row>
    <row r="11" spans="1:9">
      <c r="B11" s="94" t="s">
        <v>14</v>
      </c>
      <c r="C11" s="102"/>
      <c r="D11" s="94" t="s">
        <v>14</v>
      </c>
      <c r="E11" s="102"/>
      <c r="F11" s="90"/>
      <c r="G11" s="90"/>
      <c r="H11" s="90"/>
      <c r="I11" s="90"/>
    </row>
    <row r="12" spans="1:9">
      <c r="B12" s="90"/>
      <c r="C12" s="90"/>
      <c r="D12" s="93" t="s">
        <v>51</v>
      </c>
      <c r="E12" s="102"/>
      <c r="F12" s="90"/>
      <c r="G12" s="90"/>
      <c r="H12" s="90"/>
      <c r="I12" s="90"/>
    </row>
    <row r="13" spans="1:9">
      <c r="B13" s="90"/>
      <c r="C13" s="90"/>
      <c r="D13" s="90"/>
      <c r="E13" s="90"/>
      <c r="F13" s="90"/>
      <c r="G13" s="90"/>
      <c r="H13" s="90"/>
      <c r="I13" s="90"/>
    </row>
    <row r="14" spans="1:9">
      <c r="B14" s="90"/>
      <c r="C14" s="90"/>
      <c r="D14" s="90"/>
      <c r="E14" s="90"/>
      <c r="F14" s="90"/>
      <c r="G14" s="90"/>
      <c r="H14" s="90"/>
      <c r="I14" s="90"/>
    </row>
    <row r="15" spans="1:9">
      <c r="B15" s="90"/>
      <c r="C15" s="90"/>
      <c r="D15" s="90"/>
      <c r="E15" s="90"/>
      <c r="F15" s="90"/>
      <c r="G15" s="90"/>
      <c r="H15" s="90"/>
      <c r="I15" s="90"/>
    </row>
    <row r="16" spans="1:9">
      <c r="B16" s="90"/>
      <c r="C16" s="90"/>
      <c r="D16" s="90"/>
      <c r="E16" s="90"/>
      <c r="F16" s="90"/>
      <c r="G16" s="90"/>
      <c r="H16" s="90"/>
      <c r="I16" s="90"/>
    </row>
    <row r="17" spans="2:9">
      <c r="B17" s="90"/>
      <c r="C17" s="90"/>
      <c r="D17" s="90"/>
      <c r="E17" s="90"/>
      <c r="F17" s="90"/>
      <c r="G17" s="90"/>
      <c r="H17" s="90"/>
      <c r="I17" s="90"/>
    </row>
    <row r="18" spans="2:9">
      <c r="B18" s="90"/>
      <c r="C18" s="90"/>
      <c r="D18" s="90"/>
      <c r="E18" s="90"/>
      <c r="F18" s="90"/>
      <c r="G18" s="90"/>
      <c r="H18" s="90"/>
      <c r="I18" s="90"/>
    </row>
    <row r="19" spans="2:9">
      <c r="B19" s="90"/>
      <c r="C19" s="90"/>
      <c r="D19" s="90"/>
      <c r="E19" s="90"/>
      <c r="F19" s="90"/>
      <c r="G19" s="90"/>
      <c r="H19" s="90"/>
      <c r="I19" s="90"/>
    </row>
    <row r="20" spans="2:9">
      <c r="B20" s="90"/>
      <c r="C20" s="90"/>
      <c r="D20" s="90"/>
      <c r="E20" s="90"/>
      <c r="F20" s="90"/>
      <c r="G20" s="90"/>
      <c r="H20" s="90"/>
      <c r="I20" s="90"/>
    </row>
    <row r="21" spans="2:9">
      <c r="B21" s="90"/>
      <c r="C21" s="90"/>
      <c r="D21" s="90"/>
      <c r="E21" s="90"/>
      <c r="F21" s="90"/>
      <c r="G21" s="90"/>
      <c r="H21" s="90"/>
      <c r="I21" s="90"/>
    </row>
    <row r="22" spans="2:9">
      <c r="B22" s="90"/>
      <c r="C22" s="90"/>
      <c r="D22" s="90"/>
      <c r="E22" s="90"/>
      <c r="F22" s="90"/>
      <c r="G22" s="90"/>
      <c r="H22" s="90"/>
      <c r="I22" s="90"/>
    </row>
    <row r="23" spans="2:9">
      <c r="B23" s="90"/>
      <c r="C23" s="90"/>
      <c r="D23" s="90"/>
      <c r="E23" s="90"/>
      <c r="F23" s="90"/>
      <c r="G23" s="90"/>
      <c r="H23" s="90"/>
      <c r="I23" s="90"/>
    </row>
    <row r="24" spans="2:9">
      <c r="B24" s="90"/>
      <c r="C24" s="90"/>
      <c r="D24" s="90"/>
      <c r="E24" s="90"/>
      <c r="F24" s="90"/>
      <c r="G24" s="90"/>
      <c r="H24" s="90"/>
      <c r="I24" s="90"/>
    </row>
    <row r="25" spans="2:9">
      <c r="B25" s="90"/>
      <c r="C25" s="90"/>
      <c r="D25" s="90"/>
      <c r="E25" s="90"/>
      <c r="F25" s="90"/>
      <c r="G25" s="90"/>
      <c r="H25" s="90"/>
      <c r="I25" s="90"/>
    </row>
    <row r="26" spans="2:9">
      <c r="B26" s="90"/>
      <c r="C26" s="90"/>
      <c r="D26" s="90"/>
      <c r="E26" s="90"/>
      <c r="F26" s="90"/>
      <c r="G26" s="90"/>
      <c r="H26" s="90"/>
      <c r="I26" s="90"/>
    </row>
    <row r="27" spans="2:9">
      <c r="B27" s="90"/>
      <c r="C27" s="90"/>
      <c r="D27" s="90"/>
      <c r="E27" s="90"/>
      <c r="F27" s="90"/>
      <c r="G27" s="90"/>
      <c r="H27" s="90"/>
      <c r="I27" s="90"/>
    </row>
    <row r="28" spans="2:9">
      <c r="B28" s="90"/>
      <c r="C28" s="90"/>
      <c r="D28" s="90"/>
      <c r="E28" s="90"/>
      <c r="F28" s="90"/>
      <c r="G28" s="90"/>
      <c r="H28" s="90"/>
      <c r="I28" s="90"/>
    </row>
    <row r="29" spans="2:9">
      <c r="B29" s="90"/>
      <c r="C29" s="90"/>
      <c r="D29" s="90"/>
      <c r="E29" s="90"/>
      <c r="F29" s="90"/>
      <c r="G29" s="90"/>
      <c r="H29" s="90"/>
      <c r="I29" s="90"/>
    </row>
    <row r="30" spans="2:9">
      <c r="B30" s="90"/>
      <c r="C30" s="90"/>
      <c r="D30" s="90"/>
      <c r="E30" s="90"/>
      <c r="F30" s="90"/>
      <c r="G30" s="90"/>
      <c r="H30" s="90"/>
      <c r="I30" s="90"/>
    </row>
    <row r="31" spans="2:9">
      <c r="B31" s="90"/>
      <c r="C31" s="90"/>
      <c r="D31" s="90"/>
      <c r="E31" s="90"/>
      <c r="F31" s="90"/>
      <c r="G31" s="90"/>
      <c r="H31" s="90"/>
      <c r="I31" s="90"/>
    </row>
    <row r="32" spans="2:9">
      <c r="B32" s="90"/>
      <c r="C32" s="90"/>
      <c r="D32" s="90"/>
      <c r="E32" s="90"/>
      <c r="F32" s="90"/>
      <c r="G32" s="90"/>
      <c r="H32" s="90"/>
      <c r="I32" s="90"/>
    </row>
    <row r="33" spans="2:9">
      <c r="B33" s="90"/>
      <c r="C33" s="90"/>
      <c r="D33" s="90"/>
      <c r="E33" s="90"/>
      <c r="F33" s="90"/>
      <c r="G33" s="90"/>
      <c r="H33" s="90"/>
      <c r="I33" s="90"/>
    </row>
    <row r="34" spans="2:9">
      <c r="B34" s="90"/>
      <c r="C34" s="90"/>
      <c r="D34" s="90"/>
      <c r="E34" s="90"/>
      <c r="F34" s="90"/>
      <c r="G34" s="90"/>
      <c r="H34" s="90"/>
      <c r="I34" s="90"/>
    </row>
    <row r="35" spans="2:9">
      <c r="B35" s="90"/>
      <c r="C35" s="90"/>
      <c r="D35" s="90"/>
      <c r="E35" s="90"/>
      <c r="F35" s="90"/>
      <c r="G35" s="90"/>
      <c r="H35" s="90"/>
      <c r="I35" s="90"/>
    </row>
    <row r="36" spans="2:9">
      <c r="B36" s="90"/>
      <c r="C36" s="90"/>
      <c r="D36" s="90"/>
      <c r="E36" s="90"/>
      <c r="F36" s="90"/>
      <c r="G36" s="90"/>
      <c r="H36" s="90"/>
      <c r="I36" s="90"/>
    </row>
    <row r="37" spans="2:9">
      <c r="B37" s="90"/>
      <c r="C37" s="90"/>
      <c r="D37" s="90"/>
      <c r="E37" s="90"/>
      <c r="F37" s="90"/>
      <c r="G37" s="90"/>
      <c r="H37" s="90"/>
      <c r="I37" s="90"/>
    </row>
    <row r="38" spans="2:9">
      <c r="B38" s="90"/>
      <c r="C38" s="90"/>
      <c r="D38" s="90"/>
      <c r="E38" s="90"/>
      <c r="F38" s="90"/>
      <c r="G38" s="90"/>
      <c r="H38" s="90"/>
      <c r="I38" s="90"/>
    </row>
    <row r="39" spans="2:9">
      <c r="B39" s="90"/>
      <c r="C39" s="90"/>
      <c r="D39" s="90"/>
      <c r="E39" s="90"/>
      <c r="F39" s="90"/>
      <c r="G39" s="90"/>
      <c r="H39" s="90"/>
      <c r="I39" s="90"/>
    </row>
    <row r="40" spans="2:9">
      <c r="B40" s="90"/>
      <c r="C40" s="90"/>
      <c r="D40" s="90"/>
      <c r="E40" s="90"/>
      <c r="F40" s="90"/>
      <c r="G40" s="90"/>
      <c r="H40" s="90"/>
      <c r="I40" s="90"/>
    </row>
    <row r="41" spans="2:9">
      <c r="B41" s="90"/>
      <c r="C41" s="90"/>
      <c r="D41" s="90"/>
      <c r="E41" s="90"/>
      <c r="F41" s="90"/>
      <c r="G41" s="90"/>
      <c r="H41" s="90"/>
      <c r="I41" s="90"/>
    </row>
    <row r="42" spans="2:9">
      <c r="B42" s="90"/>
      <c r="C42" s="90"/>
      <c r="D42" s="90"/>
      <c r="E42" s="90"/>
      <c r="F42" s="90"/>
      <c r="G42" s="90"/>
      <c r="H42" s="90"/>
      <c r="I42" s="90"/>
    </row>
    <row r="43" spans="2:9">
      <c r="B43" s="90"/>
      <c r="C43" s="90"/>
      <c r="D43" s="90"/>
      <c r="E43" s="90"/>
      <c r="F43" s="90"/>
      <c r="G43" s="90"/>
      <c r="H43" s="90"/>
      <c r="I43" s="90"/>
    </row>
    <row r="44" spans="2:9">
      <c r="B44" s="90"/>
      <c r="C44" s="90"/>
      <c r="D44" s="90"/>
      <c r="E44" s="90"/>
      <c r="F44" s="90"/>
      <c r="G44" s="90"/>
      <c r="H44" s="90"/>
      <c r="I44" s="90"/>
    </row>
    <row r="45" spans="2:9">
      <c r="B45" s="90"/>
      <c r="C45" s="90"/>
      <c r="D45" s="90"/>
      <c r="E45" s="90"/>
      <c r="F45" s="90"/>
      <c r="G45" s="90"/>
      <c r="H45" s="90"/>
      <c r="I45" s="90"/>
    </row>
  </sheetData>
  <mergeCells count="2">
    <mergeCell ref="B5:C5"/>
    <mergeCell ref="D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A5165-E583-164C-85B0-2721816185AB}">
  <sheetPr codeName="Sheet4"/>
  <dimension ref="A1:I45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4.83203125" style="1" customWidth="1"/>
    <col min="3" max="3" width="11.33203125" style="1" customWidth="1"/>
    <col min="4" max="4" width="14.83203125" style="1" customWidth="1"/>
    <col min="5" max="11" width="11.33203125" style="1" customWidth="1"/>
    <col min="12" max="16384" width="10.83203125" style="1"/>
  </cols>
  <sheetData>
    <row r="1" spans="1:9" ht="23">
      <c r="A1" s="2" t="s">
        <v>17</v>
      </c>
    </row>
    <row r="2" spans="1:9">
      <c r="A2" s="3" t="s">
        <v>0</v>
      </c>
    </row>
    <row r="3" spans="1:9">
      <c r="B3" s="90"/>
      <c r="C3" s="90"/>
      <c r="D3" s="90"/>
      <c r="E3" s="90"/>
      <c r="F3" s="90"/>
      <c r="G3" s="90"/>
      <c r="H3" s="90"/>
      <c r="I3" s="90"/>
    </row>
    <row r="4" spans="1:9">
      <c r="B4" s="95" t="s">
        <v>53</v>
      </c>
      <c r="C4" s="98" t="s">
        <v>54</v>
      </c>
      <c r="D4" s="96" t="s">
        <v>52</v>
      </c>
      <c r="E4" s="97">
        <v>7</v>
      </c>
      <c r="F4" s="90"/>
      <c r="G4" s="90"/>
      <c r="H4" s="90"/>
      <c r="I4" s="90"/>
    </row>
    <row r="5" spans="1:9">
      <c r="B5" s="121" t="s">
        <v>45</v>
      </c>
      <c r="C5" s="122"/>
      <c r="D5" s="122" t="s">
        <v>46</v>
      </c>
      <c r="E5" s="123"/>
      <c r="F5" s="90"/>
      <c r="G5" s="90"/>
      <c r="H5" s="90"/>
      <c r="I5" s="90"/>
    </row>
    <row r="6" spans="1:9">
      <c r="B6" s="92" t="s">
        <v>12</v>
      </c>
      <c r="C6" s="99">
        <v>2514</v>
      </c>
      <c r="D6" s="92" t="s">
        <v>49</v>
      </c>
      <c r="E6" s="99">
        <v>300.68</v>
      </c>
      <c r="F6" s="90"/>
      <c r="G6" s="90"/>
      <c r="H6" s="90"/>
      <c r="I6" s="90"/>
    </row>
    <row r="7" spans="1:9">
      <c r="B7" s="91" t="s">
        <v>47</v>
      </c>
      <c r="C7" s="100">
        <v>218</v>
      </c>
      <c r="D7" s="91" t="s">
        <v>50</v>
      </c>
      <c r="E7" s="100">
        <v>134.72</v>
      </c>
      <c r="F7" s="90"/>
      <c r="G7" s="90"/>
      <c r="H7" s="90"/>
      <c r="I7" s="90"/>
    </row>
    <row r="8" spans="1:9">
      <c r="B8" s="91"/>
      <c r="C8" s="100"/>
      <c r="D8" s="91" t="s">
        <v>55</v>
      </c>
      <c r="E8" s="101">
        <f>ROUND(0.065*C11,2)</f>
        <v>177.58</v>
      </c>
      <c r="F8" s="90"/>
      <c r="G8" s="90"/>
      <c r="H8" s="90"/>
      <c r="I8" s="90"/>
    </row>
    <row r="9" spans="1:9">
      <c r="B9" s="91"/>
      <c r="C9" s="100"/>
      <c r="D9" s="91" t="s">
        <v>48</v>
      </c>
      <c r="E9" s="101">
        <f>ROUND(0.09*(C11*12-31395)/12,2)</f>
        <v>10.42</v>
      </c>
      <c r="F9" s="90"/>
      <c r="G9" s="90"/>
      <c r="H9" s="90"/>
      <c r="I9" s="90"/>
    </row>
    <row r="10" spans="1:9">
      <c r="B10" s="91"/>
      <c r="C10" s="100"/>
      <c r="D10" s="91"/>
      <c r="E10" s="100"/>
      <c r="F10" s="90"/>
      <c r="G10" s="90"/>
      <c r="H10" s="90"/>
      <c r="I10" s="90"/>
    </row>
    <row r="11" spans="1:9">
      <c r="B11" s="94" t="s">
        <v>14</v>
      </c>
      <c r="C11" s="102">
        <f>SUM(C6:C10)</f>
        <v>2732</v>
      </c>
      <c r="D11" s="94" t="s">
        <v>14</v>
      </c>
      <c r="E11" s="102">
        <f>SUM(E6:E10)</f>
        <v>623.4</v>
      </c>
      <c r="F11" s="90"/>
      <c r="G11" s="90"/>
      <c r="H11" s="90"/>
      <c r="I11" s="90"/>
    </row>
    <row r="12" spans="1:9">
      <c r="B12" s="90"/>
      <c r="C12" s="90"/>
      <c r="D12" s="93" t="s">
        <v>51</v>
      </c>
      <c r="E12" s="102">
        <f>C11-E11</f>
        <v>2108.6</v>
      </c>
      <c r="F12" s="90"/>
      <c r="G12" s="90"/>
      <c r="H12" s="90"/>
      <c r="I12" s="90"/>
    </row>
    <row r="13" spans="1:9">
      <c r="B13" s="90"/>
      <c r="C13" s="90"/>
      <c r="D13" s="90"/>
      <c r="E13" s="90"/>
      <c r="F13" s="90"/>
      <c r="G13" s="90"/>
      <c r="H13" s="90"/>
      <c r="I13" s="90"/>
    </row>
    <row r="14" spans="1:9">
      <c r="B14" s="90"/>
      <c r="C14" s="90"/>
      <c r="D14" s="90"/>
      <c r="E14" s="90"/>
      <c r="F14" s="90"/>
      <c r="G14" s="90"/>
      <c r="H14" s="90"/>
      <c r="I14" s="90"/>
    </row>
    <row r="15" spans="1:9">
      <c r="B15" s="90"/>
      <c r="C15" s="90"/>
      <c r="D15" s="90"/>
      <c r="E15" s="90"/>
      <c r="F15" s="90"/>
      <c r="G15" s="90"/>
      <c r="H15" s="90"/>
      <c r="I15" s="90"/>
    </row>
    <row r="16" spans="1:9">
      <c r="B16" s="90"/>
      <c r="C16" s="90"/>
      <c r="D16" s="90"/>
      <c r="E16" s="90"/>
      <c r="F16" s="90"/>
      <c r="G16" s="90"/>
      <c r="H16" s="90"/>
      <c r="I16" s="90"/>
    </row>
    <row r="17" spans="2:9">
      <c r="B17" s="90"/>
      <c r="C17" s="90"/>
      <c r="D17" s="90"/>
      <c r="E17" s="90"/>
      <c r="F17" s="90"/>
      <c r="G17" s="90"/>
      <c r="H17" s="90"/>
      <c r="I17" s="90"/>
    </row>
    <row r="18" spans="2:9">
      <c r="B18" s="90"/>
      <c r="C18" s="90"/>
      <c r="D18" s="90"/>
      <c r="E18" s="90"/>
      <c r="F18" s="90"/>
      <c r="G18" s="90"/>
      <c r="H18" s="90"/>
      <c r="I18" s="90"/>
    </row>
    <row r="19" spans="2:9">
      <c r="B19" s="90"/>
      <c r="C19" s="90"/>
      <c r="D19" s="90"/>
      <c r="E19" s="90"/>
      <c r="F19" s="90"/>
      <c r="G19" s="90"/>
      <c r="H19" s="90"/>
      <c r="I19" s="90"/>
    </row>
    <row r="20" spans="2:9">
      <c r="B20" s="90"/>
      <c r="C20" s="90"/>
      <c r="D20" s="90"/>
      <c r="E20" s="90"/>
      <c r="F20" s="90"/>
      <c r="G20" s="90"/>
      <c r="H20" s="90"/>
      <c r="I20" s="90"/>
    </row>
    <row r="21" spans="2:9">
      <c r="B21" s="90"/>
      <c r="C21" s="90"/>
      <c r="D21" s="90"/>
      <c r="E21" s="90"/>
      <c r="F21" s="90"/>
      <c r="G21" s="90"/>
      <c r="H21" s="90"/>
      <c r="I21" s="90"/>
    </row>
    <row r="22" spans="2:9">
      <c r="B22" s="90"/>
      <c r="C22" s="90"/>
      <c r="D22" s="90"/>
      <c r="E22" s="90"/>
      <c r="F22" s="90"/>
      <c r="G22" s="90"/>
      <c r="H22" s="90"/>
      <c r="I22" s="90"/>
    </row>
    <row r="23" spans="2:9">
      <c r="B23" s="90"/>
      <c r="C23" s="90"/>
      <c r="D23" s="90"/>
      <c r="E23" s="90"/>
      <c r="F23" s="90"/>
      <c r="G23" s="90"/>
      <c r="H23" s="90"/>
      <c r="I23" s="90"/>
    </row>
    <row r="24" spans="2:9">
      <c r="B24" s="90"/>
      <c r="C24" s="90"/>
      <c r="D24" s="90"/>
      <c r="E24" s="90"/>
      <c r="F24" s="90"/>
      <c r="G24" s="90"/>
      <c r="H24" s="90"/>
      <c r="I24" s="90"/>
    </row>
    <row r="25" spans="2:9">
      <c r="B25" s="90"/>
      <c r="C25" s="90"/>
      <c r="D25" s="90"/>
      <c r="E25" s="90"/>
      <c r="F25" s="90"/>
      <c r="G25" s="90"/>
      <c r="H25" s="90"/>
      <c r="I25" s="90"/>
    </row>
    <row r="26" spans="2:9">
      <c r="B26" s="90"/>
      <c r="C26" s="90"/>
      <c r="D26" s="90"/>
      <c r="E26" s="90"/>
      <c r="F26" s="90"/>
      <c r="G26" s="90"/>
      <c r="H26" s="90"/>
      <c r="I26" s="90"/>
    </row>
    <row r="27" spans="2:9">
      <c r="B27" s="90"/>
      <c r="C27" s="90"/>
      <c r="D27" s="90"/>
      <c r="E27" s="90"/>
      <c r="F27" s="90"/>
      <c r="G27" s="90"/>
      <c r="H27" s="90"/>
      <c r="I27" s="90"/>
    </row>
    <row r="28" spans="2:9">
      <c r="B28" s="90"/>
      <c r="C28" s="90"/>
      <c r="D28" s="90"/>
      <c r="E28" s="90"/>
      <c r="F28" s="90"/>
      <c r="G28" s="90"/>
      <c r="H28" s="90"/>
      <c r="I28" s="90"/>
    </row>
    <row r="29" spans="2:9">
      <c r="B29" s="90"/>
      <c r="C29" s="90"/>
      <c r="D29" s="90"/>
      <c r="E29" s="90"/>
      <c r="F29" s="90"/>
      <c r="G29" s="90"/>
      <c r="H29" s="90"/>
      <c r="I29" s="90"/>
    </row>
    <row r="30" spans="2:9">
      <c r="B30" s="90"/>
      <c r="C30" s="90"/>
      <c r="D30" s="90"/>
      <c r="E30" s="90"/>
      <c r="F30" s="90"/>
      <c r="G30" s="90"/>
      <c r="H30" s="90"/>
      <c r="I30" s="90"/>
    </row>
    <row r="31" spans="2:9">
      <c r="B31" s="90"/>
      <c r="C31" s="90"/>
      <c r="D31" s="90"/>
      <c r="E31" s="90"/>
      <c r="F31" s="90"/>
      <c r="G31" s="90"/>
      <c r="H31" s="90"/>
      <c r="I31" s="90"/>
    </row>
    <row r="32" spans="2:9">
      <c r="B32" s="90"/>
      <c r="C32" s="90"/>
      <c r="D32" s="90"/>
      <c r="E32" s="90"/>
      <c r="F32" s="90"/>
      <c r="G32" s="90"/>
      <c r="H32" s="90"/>
      <c r="I32" s="90"/>
    </row>
    <row r="33" spans="2:9">
      <c r="B33" s="90"/>
      <c r="C33" s="90"/>
      <c r="D33" s="90"/>
      <c r="E33" s="90"/>
      <c r="F33" s="90"/>
      <c r="G33" s="90"/>
      <c r="H33" s="90"/>
      <c r="I33" s="90"/>
    </row>
    <row r="34" spans="2:9">
      <c r="B34" s="90"/>
      <c r="C34" s="90"/>
      <c r="D34" s="90"/>
      <c r="E34" s="90"/>
      <c r="F34" s="90"/>
      <c r="G34" s="90"/>
      <c r="H34" s="90"/>
      <c r="I34" s="90"/>
    </row>
    <row r="35" spans="2:9">
      <c r="B35" s="90"/>
      <c r="C35" s="90"/>
      <c r="D35" s="90"/>
      <c r="E35" s="90"/>
      <c r="F35" s="90"/>
      <c r="G35" s="90"/>
      <c r="H35" s="90"/>
      <c r="I35" s="90"/>
    </row>
    <row r="36" spans="2:9">
      <c r="B36" s="90"/>
      <c r="C36" s="90"/>
      <c r="D36" s="90"/>
      <c r="E36" s="90"/>
      <c r="F36" s="90"/>
      <c r="G36" s="90"/>
      <c r="H36" s="90"/>
      <c r="I36" s="90"/>
    </row>
    <row r="37" spans="2:9">
      <c r="B37" s="90"/>
      <c r="C37" s="90"/>
      <c r="D37" s="90"/>
      <c r="E37" s="90"/>
      <c r="F37" s="90"/>
      <c r="G37" s="90"/>
      <c r="H37" s="90"/>
      <c r="I37" s="90"/>
    </row>
    <row r="38" spans="2:9">
      <c r="B38" s="90"/>
      <c r="C38" s="90"/>
      <c r="D38" s="90"/>
      <c r="E38" s="90"/>
      <c r="F38" s="90"/>
      <c r="G38" s="90"/>
      <c r="H38" s="90"/>
      <c r="I38" s="90"/>
    </row>
    <row r="39" spans="2:9">
      <c r="B39" s="90"/>
      <c r="C39" s="90"/>
      <c r="D39" s="90"/>
      <c r="E39" s="90"/>
      <c r="F39" s="90"/>
      <c r="G39" s="90"/>
      <c r="H39" s="90"/>
      <c r="I39" s="90"/>
    </row>
    <row r="40" spans="2:9">
      <c r="B40" s="90"/>
      <c r="C40" s="90"/>
      <c r="D40" s="90"/>
      <c r="E40" s="90"/>
      <c r="F40" s="90"/>
      <c r="G40" s="90"/>
      <c r="H40" s="90"/>
      <c r="I40" s="90"/>
    </row>
    <row r="41" spans="2:9">
      <c r="B41" s="90"/>
      <c r="C41" s="90"/>
      <c r="D41" s="90"/>
      <c r="E41" s="90"/>
      <c r="F41" s="90"/>
      <c r="G41" s="90"/>
      <c r="H41" s="90"/>
      <c r="I41" s="90"/>
    </row>
    <row r="42" spans="2:9">
      <c r="B42" s="90"/>
      <c r="C42" s="90"/>
      <c r="D42" s="90"/>
      <c r="E42" s="90"/>
      <c r="F42" s="90"/>
      <c r="G42" s="90"/>
      <c r="H42" s="90"/>
      <c r="I42" s="90"/>
    </row>
    <row r="43" spans="2:9">
      <c r="B43" s="90"/>
      <c r="C43" s="90"/>
      <c r="D43" s="90"/>
      <c r="E43" s="90"/>
      <c r="F43" s="90"/>
      <c r="G43" s="90"/>
      <c r="H43" s="90"/>
      <c r="I43" s="90"/>
    </row>
    <row r="44" spans="2:9">
      <c r="B44" s="90"/>
      <c r="C44" s="90"/>
      <c r="D44" s="90"/>
      <c r="E44" s="90"/>
      <c r="F44" s="90"/>
      <c r="G44" s="90"/>
      <c r="H44" s="90"/>
      <c r="I44" s="90"/>
    </row>
    <row r="45" spans="2:9">
      <c r="B45" s="90"/>
      <c r="C45" s="90"/>
      <c r="D45" s="90"/>
      <c r="E45" s="90"/>
      <c r="F45" s="90"/>
      <c r="G45" s="90"/>
      <c r="H45" s="90"/>
      <c r="I45" s="90"/>
    </row>
  </sheetData>
  <mergeCells count="2">
    <mergeCell ref="B5:C5"/>
    <mergeCell ref="D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DF35-E952-C347-B197-EEFF77532E66}">
  <sheetPr codeName="Sheet5"/>
  <dimension ref="A1:I45"/>
  <sheetViews>
    <sheetView zoomScale="180" zoomScaleNormal="180" workbookViewId="0"/>
  </sheetViews>
  <sheetFormatPr baseColWidth="10" defaultRowHeight="17"/>
  <cols>
    <col min="1" max="1" width="4.6640625" style="106" customWidth="1"/>
    <col min="2" max="4" width="18.83203125" style="106" customWidth="1"/>
    <col min="5" max="11" width="11.33203125" style="106" customWidth="1"/>
    <col min="12" max="16384" width="10.83203125" style="106"/>
  </cols>
  <sheetData>
    <row r="1" spans="1:9" ht="23">
      <c r="A1" s="105" t="s">
        <v>71</v>
      </c>
      <c r="B1" s="108"/>
    </row>
    <row r="2" spans="1:9">
      <c r="A2" s="107" t="s">
        <v>64</v>
      </c>
    </row>
    <row r="3" spans="1:9">
      <c r="B3" s="90"/>
      <c r="C3" s="90"/>
      <c r="D3" s="90"/>
      <c r="E3" s="90"/>
      <c r="F3" s="90"/>
      <c r="G3" s="90"/>
      <c r="H3" s="90"/>
      <c r="I3" s="90"/>
    </row>
    <row r="4" spans="1:9">
      <c r="B4" s="106" t="s">
        <v>57</v>
      </c>
      <c r="D4" s="115"/>
      <c r="F4" s="90"/>
      <c r="G4" s="90"/>
      <c r="H4" s="90"/>
      <c r="I4" s="90"/>
    </row>
    <row r="5" spans="1:9">
      <c r="B5" s="106" t="s">
        <v>58</v>
      </c>
      <c r="D5" s="116"/>
      <c r="F5" s="90"/>
      <c r="G5" s="90"/>
      <c r="H5" s="90"/>
      <c r="I5" s="90"/>
    </row>
    <row r="6" spans="1:9">
      <c r="B6" s="90" t="s">
        <v>59</v>
      </c>
      <c r="C6" s="104"/>
      <c r="D6" s="109"/>
      <c r="F6" s="90"/>
      <c r="G6" s="90"/>
      <c r="H6" s="90"/>
      <c r="I6" s="90"/>
    </row>
    <row r="7" spans="1:9">
      <c r="B7" s="90"/>
      <c r="C7" s="104"/>
      <c r="D7" s="104"/>
      <c r="F7" s="90"/>
      <c r="G7" s="90"/>
      <c r="H7" s="90"/>
      <c r="I7" s="90"/>
    </row>
    <row r="8" spans="1:9">
      <c r="B8" s="90" t="s">
        <v>60</v>
      </c>
      <c r="C8" s="104"/>
      <c r="D8" s="119"/>
      <c r="F8" s="90"/>
      <c r="G8" s="90"/>
      <c r="H8" s="90"/>
      <c r="I8" s="90"/>
    </row>
    <row r="9" spans="1:9">
      <c r="B9" s="90"/>
      <c r="C9" s="104"/>
      <c r="D9" s="90"/>
      <c r="E9" s="104"/>
      <c r="F9" s="90"/>
      <c r="G9" s="90"/>
      <c r="H9" s="90"/>
      <c r="I9" s="90"/>
    </row>
    <row r="10" spans="1:9" ht="54">
      <c r="B10" s="112" t="s">
        <v>61</v>
      </c>
      <c r="C10" s="113" t="s">
        <v>62</v>
      </c>
      <c r="D10" s="114" t="s">
        <v>63</v>
      </c>
      <c r="E10" s="104"/>
      <c r="F10" s="90"/>
      <c r="G10" s="90"/>
      <c r="H10" s="90"/>
      <c r="I10" s="90"/>
    </row>
    <row r="11" spans="1:9">
      <c r="B11" s="110">
        <v>0</v>
      </c>
      <c r="C11" s="103"/>
      <c r="D11" s="101"/>
      <c r="E11" s="104"/>
      <c r="F11" s="90"/>
      <c r="G11" s="90"/>
      <c r="H11" s="90"/>
      <c r="I11" s="90"/>
    </row>
    <row r="12" spans="1:9">
      <c r="B12" s="110">
        <v>1</v>
      </c>
      <c r="C12" s="103"/>
      <c r="D12" s="101"/>
      <c r="E12" s="104"/>
      <c r="F12" s="90"/>
      <c r="G12" s="90"/>
      <c r="H12" s="90"/>
      <c r="I12" s="90"/>
    </row>
    <row r="13" spans="1:9">
      <c r="B13" s="110">
        <v>2</v>
      </c>
      <c r="C13" s="103"/>
      <c r="D13" s="101"/>
      <c r="E13" s="90"/>
      <c r="F13" s="90"/>
      <c r="G13" s="90"/>
      <c r="H13" s="90"/>
      <c r="I13" s="90"/>
    </row>
    <row r="14" spans="1:9">
      <c r="B14" s="110">
        <v>3</v>
      </c>
      <c r="C14" s="103"/>
      <c r="D14" s="101"/>
      <c r="E14" s="90"/>
      <c r="F14" s="90"/>
      <c r="G14" s="90"/>
      <c r="H14" s="90"/>
      <c r="I14" s="90"/>
    </row>
    <row r="15" spans="1:9">
      <c r="B15" s="110">
        <v>4</v>
      </c>
      <c r="C15" s="103"/>
      <c r="D15" s="101"/>
      <c r="E15" s="90"/>
      <c r="F15" s="90"/>
      <c r="G15" s="90"/>
      <c r="H15" s="90"/>
      <c r="I15" s="90"/>
    </row>
    <row r="16" spans="1:9">
      <c r="B16" s="110">
        <v>5</v>
      </c>
      <c r="C16" s="103"/>
      <c r="D16" s="101"/>
      <c r="E16" s="90"/>
      <c r="F16" s="90"/>
      <c r="G16" s="90"/>
      <c r="H16" s="90"/>
      <c r="I16" s="90"/>
    </row>
    <row r="17" spans="2:9">
      <c r="B17" s="110">
        <v>6</v>
      </c>
      <c r="C17" s="103"/>
      <c r="D17" s="101"/>
      <c r="E17" s="90"/>
      <c r="F17" s="90"/>
      <c r="G17" s="90"/>
      <c r="H17" s="90"/>
      <c r="I17" s="90"/>
    </row>
    <row r="18" spans="2:9">
      <c r="B18" s="110">
        <v>7</v>
      </c>
      <c r="C18" s="103"/>
      <c r="D18" s="101"/>
      <c r="E18" s="90"/>
      <c r="F18" s="90"/>
      <c r="G18" s="90"/>
      <c r="H18" s="90"/>
      <c r="I18" s="90"/>
    </row>
    <row r="19" spans="2:9">
      <c r="B19" s="110">
        <v>8</v>
      </c>
      <c r="C19" s="103"/>
      <c r="D19" s="101"/>
      <c r="E19" s="90"/>
      <c r="F19" s="90"/>
      <c r="G19" s="90"/>
      <c r="H19" s="90"/>
      <c r="I19" s="90"/>
    </row>
    <row r="20" spans="2:9">
      <c r="B20" s="110">
        <v>9</v>
      </c>
      <c r="C20" s="103"/>
      <c r="D20" s="101"/>
      <c r="E20" s="90"/>
      <c r="F20" s="90"/>
      <c r="G20" s="90"/>
      <c r="H20" s="90"/>
      <c r="I20" s="90"/>
    </row>
    <row r="21" spans="2:9">
      <c r="B21" s="110">
        <v>10</v>
      </c>
      <c r="C21" s="103"/>
      <c r="D21" s="101"/>
      <c r="E21" s="90"/>
      <c r="F21" s="90"/>
      <c r="G21" s="90"/>
      <c r="H21" s="90"/>
      <c r="I21" s="90"/>
    </row>
    <row r="22" spans="2:9">
      <c r="B22" s="110">
        <v>11</v>
      </c>
      <c r="C22" s="103"/>
      <c r="D22" s="101"/>
      <c r="E22" s="90"/>
      <c r="F22" s="90"/>
      <c r="G22" s="90"/>
      <c r="H22" s="90"/>
      <c r="I22" s="90"/>
    </row>
    <row r="23" spans="2:9">
      <c r="B23" s="110">
        <v>12</v>
      </c>
      <c r="C23" s="103"/>
      <c r="D23" s="101"/>
      <c r="E23" s="90"/>
      <c r="F23" s="90"/>
      <c r="G23" s="90"/>
      <c r="H23" s="90"/>
      <c r="I23" s="90"/>
    </row>
    <row r="24" spans="2:9">
      <c r="B24" s="110">
        <v>13</v>
      </c>
      <c r="C24" s="103"/>
      <c r="D24" s="101"/>
      <c r="E24" s="90"/>
      <c r="F24" s="90"/>
      <c r="G24" s="90"/>
      <c r="H24" s="90"/>
      <c r="I24" s="90"/>
    </row>
    <row r="25" spans="2:9">
      <c r="B25" s="110">
        <v>14</v>
      </c>
      <c r="C25" s="103"/>
      <c r="D25" s="101"/>
      <c r="E25" s="90"/>
      <c r="F25" s="90"/>
      <c r="G25" s="90"/>
      <c r="H25" s="90"/>
      <c r="I25" s="90"/>
    </row>
    <row r="26" spans="2:9">
      <c r="B26" s="110">
        <v>15</v>
      </c>
      <c r="C26" s="103"/>
      <c r="D26" s="101"/>
      <c r="E26" s="90"/>
      <c r="F26" s="90"/>
      <c r="G26" s="90"/>
      <c r="H26" s="90"/>
      <c r="I26" s="90"/>
    </row>
    <row r="27" spans="2:9">
      <c r="B27" s="110">
        <v>16</v>
      </c>
      <c r="C27" s="103"/>
      <c r="D27" s="101"/>
      <c r="E27" s="90"/>
      <c r="F27" s="90"/>
      <c r="G27" s="90"/>
      <c r="H27" s="90"/>
      <c r="I27" s="90"/>
    </row>
    <row r="28" spans="2:9">
      <c r="B28" s="110">
        <v>17</v>
      </c>
      <c r="C28" s="103"/>
      <c r="D28" s="101"/>
      <c r="E28" s="90"/>
      <c r="F28" s="90"/>
      <c r="G28" s="90"/>
      <c r="H28" s="90"/>
      <c r="I28" s="90"/>
    </row>
    <row r="29" spans="2:9">
      <c r="B29" s="110">
        <v>18</v>
      </c>
      <c r="C29" s="103"/>
      <c r="D29" s="101"/>
      <c r="E29" s="90"/>
      <c r="F29" s="90"/>
      <c r="G29" s="90"/>
      <c r="H29" s="90"/>
      <c r="I29" s="90"/>
    </row>
    <row r="30" spans="2:9">
      <c r="B30" s="110">
        <v>19</v>
      </c>
      <c r="C30" s="103"/>
      <c r="D30" s="101"/>
      <c r="E30" s="90"/>
      <c r="F30" s="90"/>
      <c r="G30" s="90"/>
      <c r="H30" s="90"/>
      <c r="I30" s="90"/>
    </row>
    <row r="31" spans="2:9">
      <c r="B31" s="111">
        <v>20</v>
      </c>
      <c r="C31" s="117"/>
      <c r="D31" s="118"/>
      <c r="E31" s="90"/>
      <c r="F31" s="90"/>
      <c r="G31" s="90"/>
      <c r="H31" s="90"/>
      <c r="I31" s="90"/>
    </row>
    <row r="32" spans="2:9">
      <c r="B32" s="90"/>
      <c r="C32" s="90"/>
      <c r="D32" s="90"/>
      <c r="E32" s="90"/>
      <c r="F32" s="90"/>
      <c r="G32" s="90"/>
      <c r="H32" s="90"/>
      <c r="I32" s="90"/>
    </row>
    <row r="33" spans="2:9">
      <c r="B33" s="90"/>
      <c r="C33" s="90"/>
      <c r="D33" s="90"/>
      <c r="E33" s="90"/>
      <c r="F33" s="90"/>
      <c r="G33" s="90"/>
      <c r="H33" s="90"/>
      <c r="I33" s="90"/>
    </row>
    <row r="34" spans="2:9">
      <c r="B34" s="90"/>
      <c r="C34" s="90"/>
      <c r="D34" s="90"/>
      <c r="E34" s="90"/>
      <c r="F34" s="90"/>
      <c r="G34" s="90"/>
      <c r="H34" s="90"/>
      <c r="I34" s="90"/>
    </row>
    <row r="35" spans="2:9">
      <c r="B35" s="90"/>
      <c r="C35" s="90"/>
      <c r="D35" s="90"/>
      <c r="E35" s="90"/>
      <c r="F35" s="90"/>
      <c r="G35" s="90"/>
      <c r="H35" s="90"/>
      <c r="I35" s="90"/>
    </row>
    <row r="36" spans="2:9">
      <c r="B36" s="90"/>
      <c r="C36" s="90"/>
      <c r="D36" s="90"/>
      <c r="E36" s="90"/>
      <c r="F36" s="90"/>
      <c r="G36" s="90"/>
      <c r="H36" s="90"/>
      <c r="I36" s="90"/>
    </row>
    <row r="37" spans="2:9">
      <c r="B37" s="90"/>
      <c r="C37" s="90"/>
      <c r="D37" s="90"/>
      <c r="E37" s="90"/>
      <c r="F37" s="90"/>
      <c r="G37" s="90"/>
      <c r="H37" s="90"/>
      <c r="I37" s="90"/>
    </row>
    <row r="38" spans="2:9">
      <c r="B38" s="90"/>
      <c r="C38" s="90"/>
      <c r="D38" s="90"/>
      <c r="E38" s="90"/>
      <c r="F38" s="90"/>
      <c r="G38" s="90"/>
      <c r="H38" s="90"/>
      <c r="I38" s="90"/>
    </row>
    <row r="39" spans="2:9">
      <c r="B39" s="90"/>
      <c r="C39" s="90"/>
      <c r="D39" s="90"/>
      <c r="E39" s="90"/>
      <c r="F39" s="90"/>
      <c r="G39" s="90"/>
      <c r="H39" s="90"/>
      <c r="I39" s="90"/>
    </row>
    <row r="40" spans="2:9">
      <c r="B40" s="90"/>
      <c r="C40" s="90"/>
      <c r="D40" s="90"/>
      <c r="E40" s="90"/>
      <c r="F40" s="90"/>
      <c r="G40" s="90"/>
      <c r="H40" s="90"/>
      <c r="I40" s="90"/>
    </row>
    <row r="41" spans="2:9">
      <c r="B41" s="90"/>
      <c r="C41" s="90"/>
      <c r="D41" s="90"/>
      <c r="E41" s="90"/>
      <c r="F41" s="90"/>
      <c r="G41" s="90"/>
      <c r="H41" s="90"/>
      <c r="I41" s="90"/>
    </row>
    <row r="42" spans="2:9">
      <c r="B42" s="90"/>
      <c r="C42" s="90"/>
      <c r="D42" s="90"/>
      <c r="E42" s="90"/>
      <c r="F42" s="90"/>
      <c r="G42" s="90"/>
      <c r="H42" s="90"/>
      <c r="I42" s="90"/>
    </row>
    <row r="43" spans="2:9">
      <c r="B43" s="90"/>
      <c r="C43" s="90"/>
      <c r="D43" s="90"/>
      <c r="E43" s="90"/>
      <c r="F43" s="90"/>
      <c r="G43" s="90"/>
      <c r="H43" s="90"/>
      <c r="I43" s="90"/>
    </row>
    <row r="44" spans="2:9">
      <c r="B44" s="90"/>
      <c r="C44" s="90"/>
      <c r="D44" s="90"/>
      <c r="E44" s="90"/>
      <c r="F44" s="90"/>
      <c r="G44" s="90"/>
      <c r="H44" s="90"/>
      <c r="I44" s="90"/>
    </row>
    <row r="45" spans="2:9">
      <c r="B45" s="90"/>
      <c r="C45" s="90"/>
      <c r="D45" s="90"/>
      <c r="E45" s="90"/>
      <c r="F45" s="90"/>
      <c r="G45" s="90"/>
      <c r="H45" s="90"/>
      <c r="I45" s="9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5FCA-554E-F74A-98C5-64927C9D3027}">
  <sheetPr codeName="Sheet6"/>
  <dimension ref="A1:I49"/>
  <sheetViews>
    <sheetView zoomScale="180" zoomScaleNormal="180" workbookViewId="0"/>
  </sheetViews>
  <sheetFormatPr baseColWidth="10" defaultRowHeight="17"/>
  <cols>
    <col min="1" max="1" width="4.6640625" style="106" customWidth="1"/>
    <col min="2" max="4" width="18.83203125" style="106" customWidth="1"/>
    <col min="5" max="11" width="11.33203125" style="106" customWidth="1"/>
    <col min="12" max="16384" width="10.83203125" style="106"/>
  </cols>
  <sheetData>
    <row r="1" spans="1:9" ht="23">
      <c r="A1" s="105" t="s">
        <v>71</v>
      </c>
      <c r="B1" s="108"/>
    </row>
    <row r="2" spans="1:9">
      <c r="A2" s="107" t="s">
        <v>65</v>
      </c>
    </row>
    <row r="3" spans="1:9">
      <c r="B3" s="90"/>
      <c r="C3" s="90"/>
      <c r="D3" s="90"/>
      <c r="E3" s="90"/>
      <c r="F3" s="90"/>
      <c r="G3" s="90"/>
      <c r="H3" s="90"/>
      <c r="I3" s="90"/>
    </row>
    <row r="4" spans="1:9">
      <c r="B4" s="106" t="s">
        <v>60</v>
      </c>
      <c r="D4" s="120"/>
      <c r="F4" s="90"/>
      <c r="G4" s="90"/>
      <c r="H4" s="90"/>
      <c r="I4" s="90"/>
    </row>
    <row r="5" spans="1:9">
      <c r="B5" s="106" t="s">
        <v>58</v>
      </c>
      <c r="D5" s="116"/>
      <c r="F5" s="90"/>
      <c r="G5" s="90"/>
      <c r="H5" s="90"/>
      <c r="I5" s="90"/>
    </row>
    <row r="6" spans="1:9">
      <c r="B6" s="90" t="s">
        <v>66</v>
      </c>
      <c r="C6" s="104"/>
      <c r="D6" s="109"/>
      <c r="F6" s="90"/>
      <c r="G6" s="90"/>
      <c r="H6" s="90"/>
      <c r="I6" s="90"/>
    </row>
    <row r="7" spans="1:9">
      <c r="B7" s="90"/>
      <c r="C7" s="104"/>
      <c r="D7" s="104"/>
      <c r="F7" s="90"/>
      <c r="G7" s="90"/>
      <c r="H7" s="90"/>
      <c r="I7" s="90"/>
    </row>
    <row r="8" spans="1:9">
      <c r="B8" s="90" t="s">
        <v>67</v>
      </c>
      <c r="C8" s="104"/>
      <c r="D8" s="119"/>
      <c r="F8" s="90"/>
      <c r="G8" s="90"/>
      <c r="H8" s="90"/>
      <c r="I8" s="90"/>
    </row>
    <row r="9" spans="1:9">
      <c r="B9" s="90" t="s">
        <v>70</v>
      </c>
      <c r="C9" s="104"/>
      <c r="D9" s="119"/>
      <c r="F9" s="90"/>
      <c r="G9" s="90"/>
      <c r="H9" s="90"/>
      <c r="I9" s="90"/>
    </row>
    <row r="10" spans="1:9">
      <c r="B10" s="90"/>
      <c r="C10" s="104"/>
      <c r="D10" s="90"/>
      <c r="E10" s="104"/>
      <c r="F10" s="90"/>
      <c r="G10" s="90"/>
      <c r="H10" s="90"/>
      <c r="I10" s="90"/>
    </row>
    <row r="11" spans="1:9" ht="54">
      <c r="B11" s="112" t="s">
        <v>68</v>
      </c>
      <c r="C11" s="113" t="s">
        <v>67</v>
      </c>
      <c r="D11" s="114" t="s">
        <v>69</v>
      </c>
      <c r="E11" s="104"/>
      <c r="F11" s="90"/>
      <c r="G11" s="90"/>
      <c r="H11" s="90"/>
      <c r="I11" s="90"/>
    </row>
    <row r="12" spans="1:9">
      <c r="B12" s="110">
        <v>1</v>
      </c>
      <c r="C12" s="103"/>
      <c r="D12" s="101"/>
      <c r="E12" s="104"/>
      <c r="F12" s="90"/>
      <c r="G12" s="90"/>
      <c r="H12" s="90"/>
      <c r="I12" s="90"/>
    </row>
    <row r="13" spans="1:9">
      <c r="B13" s="110">
        <v>2</v>
      </c>
      <c r="C13" s="103"/>
      <c r="D13" s="101"/>
      <c r="E13" s="90"/>
      <c r="F13" s="90"/>
      <c r="G13" s="90"/>
      <c r="H13" s="90"/>
      <c r="I13" s="90"/>
    </row>
    <row r="14" spans="1:9">
      <c r="B14" s="110">
        <v>3</v>
      </c>
      <c r="C14" s="103"/>
      <c r="D14" s="101"/>
      <c r="E14" s="90"/>
      <c r="F14" s="90"/>
      <c r="G14" s="90"/>
      <c r="H14" s="90"/>
      <c r="I14" s="90"/>
    </row>
    <row r="15" spans="1:9">
      <c r="B15" s="110">
        <v>4</v>
      </c>
      <c r="C15" s="103"/>
      <c r="D15" s="101"/>
      <c r="E15" s="90"/>
      <c r="F15" s="90"/>
      <c r="G15" s="90"/>
      <c r="H15" s="90"/>
      <c r="I15" s="90"/>
    </row>
    <row r="16" spans="1:9">
      <c r="B16" s="110">
        <v>5</v>
      </c>
      <c r="C16" s="103"/>
      <c r="D16" s="101"/>
      <c r="E16" s="90"/>
      <c r="F16" s="90"/>
      <c r="G16" s="90"/>
      <c r="H16" s="90"/>
      <c r="I16" s="90"/>
    </row>
    <row r="17" spans="2:9">
      <c r="B17" s="110">
        <v>6</v>
      </c>
      <c r="C17" s="103"/>
      <c r="D17" s="101"/>
      <c r="E17" s="90"/>
      <c r="F17" s="90"/>
      <c r="G17" s="90"/>
      <c r="H17" s="90"/>
      <c r="I17" s="90"/>
    </row>
    <row r="18" spans="2:9">
      <c r="B18" s="110">
        <v>7</v>
      </c>
      <c r="C18" s="103"/>
      <c r="D18" s="101"/>
      <c r="E18" s="90"/>
      <c r="F18" s="90"/>
      <c r="G18" s="90"/>
      <c r="H18" s="90"/>
      <c r="I18" s="90"/>
    </row>
    <row r="19" spans="2:9">
      <c r="B19" s="110">
        <v>8</v>
      </c>
      <c r="C19" s="103"/>
      <c r="D19" s="101"/>
      <c r="E19" s="90"/>
      <c r="F19" s="90"/>
      <c r="G19" s="90"/>
      <c r="H19" s="90"/>
      <c r="I19" s="90"/>
    </row>
    <row r="20" spans="2:9">
      <c r="B20" s="110">
        <v>9</v>
      </c>
      <c r="C20" s="103"/>
      <c r="D20" s="101"/>
      <c r="E20" s="90"/>
      <c r="F20" s="90"/>
      <c r="G20" s="90"/>
      <c r="H20" s="90"/>
      <c r="I20" s="90"/>
    </row>
    <row r="21" spans="2:9">
      <c r="B21" s="110">
        <v>10</v>
      </c>
      <c r="C21" s="103"/>
      <c r="D21" s="101"/>
      <c r="E21" s="90"/>
      <c r="F21" s="90"/>
      <c r="G21" s="90"/>
      <c r="H21" s="90"/>
      <c r="I21" s="90"/>
    </row>
    <row r="22" spans="2:9">
      <c r="B22" s="110">
        <v>11</v>
      </c>
      <c r="C22" s="103"/>
      <c r="D22" s="101"/>
      <c r="E22" s="90"/>
      <c r="F22" s="90"/>
      <c r="G22" s="90"/>
      <c r="H22" s="90"/>
      <c r="I22" s="90"/>
    </row>
    <row r="23" spans="2:9">
      <c r="B23" s="110">
        <v>12</v>
      </c>
      <c r="C23" s="103"/>
      <c r="D23" s="101"/>
      <c r="E23" s="90"/>
      <c r="F23" s="90"/>
      <c r="G23" s="90"/>
      <c r="H23" s="90"/>
      <c r="I23" s="90"/>
    </row>
    <row r="24" spans="2:9">
      <c r="B24" s="110">
        <v>13</v>
      </c>
      <c r="C24" s="103"/>
      <c r="D24" s="101"/>
      <c r="E24" s="90"/>
      <c r="F24" s="90"/>
      <c r="G24" s="90"/>
      <c r="H24" s="90"/>
      <c r="I24" s="90"/>
    </row>
    <row r="25" spans="2:9">
      <c r="B25" s="110">
        <v>14</v>
      </c>
      <c r="C25" s="103"/>
      <c r="D25" s="101"/>
      <c r="E25" s="90"/>
      <c r="F25" s="90"/>
      <c r="G25" s="90"/>
      <c r="H25" s="90"/>
      <c r="I25" s="90"/>
    </row>
    <row r="26" spans="2:9">
      <c r="B26" s="110">
        <v>15</v>
      </c>
      <c r="C26" s="103"/>
      <c r="D26" s="101"/>
      <c r="E26" s="90"/>
      <c r="F26" s="90"/>
      <c r="G26" s="90"/>
      <c r="H26" s="90"/>
      <c r="I26" s="90"/>
    </row>
    <row r="27" spans="2:9">
      <c r="B27" s="110">
        <v>16</v>
      </c>
      <c r="C27" s="103"/>
      <c r="D27" s="101"/>
      <c r="E27" s="90"/>
      <c r="F27" s="90"/>
      <c r="G27" s="90"/>
      <c r="H27" s="90"/>
      <c r="I27" s="90"/>
    </row>
    <row r="28" spans="2:9">
      <c r="B28" s="110">
        <v>17</v>
      </c>
      <c r="C28" s="103"/>
      <c r="D28" s="101"/>
      <c r="E28" s="90"/>
      <c r="F28" s="90"/>
      <c r="G28" s="90"/>
      <c r="H28" s="90"/>
      <c r="I28" s="90"/>
    </row>
    <row r="29" spans="2:9">
      <c r="B29" s="110">
        <v>18</v>
      </c>
      <c r="C29" s="103"/>
      <c r="D29" s="101"/>
      <c r="E29" s="90"/>
      <c r="F29" s="90"/>
      <c r="G29" s="90"/>
      <c r="H29" s="90"/>
      <c r="I29" s="90"/>
    </row>
    <row r="30" spans="2:9">
      <c r="B30" s="110">
        <v>19</v>
      </c>
      <c r="C30" s="103"/>
      <c r="D30" s="101"/>
      <c r="E30" s="90"/>
      <c r="F30" s="90"/>
      <c r="G30" s="90"/>
      <c r="H30" s="90"/>
      <c r="I30" s="90"/>
    </row>
    <row r="31" spans="2:9">
      <c r="B31" s="110">
        <v>20</v>
      </c>
      <c r="C31" s="103"/>
      <c r="D31" s="101"/>
      <c r="E31" s="90"/>
      <c r="F31" s="90"/>
      <c r="G31" s="90"/>
      <c r="H31" s="90"/>
      <c r="I31" s="90"/>
    </row>
    <row r="32" spans="2:9">
      <c r="B32" s="110">
        <v>21</v>
      </c>
      <c r="C32" s="103"/>
      <c r="D32" s="101"/>
      <c r="E32" s="90"/>
      <c r="F32" s="90"/>
      <c r="G32" s="90"/>
      <c r="H32" s="90"/>
      <c r="I32" s="90"/>
    </row>
    <row r="33" spans="2:9">
      <c r="B33" s="110">
        <v>22</v>
      </c>
      <c r="C33" s="103"/>
      <c r="D33" s="101"/>
      <c r="E33" s="90"/>
      <c r="F33" s="90"/>
      <c r="G33" s="90"/>
      <c r="H33" s="90"/>
      <c r="I33" s="90"/>
    </row>
    <row r="34" spans="2:9">
      <c r="B34" s="110">
        <v>23</v>
      </c>
      <c r="C34" s="103"/>
      <c r="D34" s="101"/>
      <c r="E34" s="90"/>
      <c r="F34" s="90"/>
      <c r="G34" s="90"/>
      <c r="H34" s="90"/>
      <c r="I34" s="90"/>
    </row>
    <row r="35" spans="2:9">
      <c r="B35" s="110">
        <v>24</v>
      </c>
      <c r="C35" s="103"/>
      <c r="D35" s="101"/>
      <c r="E35" s="90"/>
      <c r="F35" s="90"/>
      <c r="G35" s="90"/>
      <c r="H35" s="90"/>
      <c r="I35" s="90"/>
    </row>
    <row r="36" spans="2:9">
      <c r="B36" s="110">
        <v>25</v>
      </c>
      <c r="C36" s="103"/>
      <c r="D36" s="101"/>
      <c r="E36" s="90"/>
      <c r="F36" s="90"/>
      <c r="G36" s="90"/>
      <c r="H36" s="90"/>
      <c r="I36" s="90"/>
    </row>
    <row r="37" spans="2:9">
      <c r="B37" s="110">
        <v>26</v>
      </c>
      <c r="C37" s="103"/>
      <c r="D37" s="101"/>
      <c r="E37" s="90"/>
      <c r="F37" s="90"/>
      <c r="G37" s="90"/>
      <c r="H37" s="90"/>
      <c r="I37" s="90"/>
    </row>
    <row r="38" spans="2:9">
      <c r="B38" s="110">
        <v>27</v>
      </c>
      <c r="C38" s="103"/>
      <c r="D38" s="101"/>
      <c r="E38" s="90"/>
      <c r="F38" s="90"/>
      <c r="G38" s="90"/>
      <c r="H38" s="90"/>
      <c r="I38" s="90"/>
    </row>
    <row r="39" spans="2:9">
      <c r="B39" s="110">
        <v>28</v>
      </c>
      <c r="C39" s="103"/>
      <c r="D39" s="101"/>
      <c r="E39" s="90"/>
      <c r="F39" s="90"/>
      <c r="G39" s="90"/>
      <c r="H39" s="90"/>
      <c r="I39" s="90"/>
    </row>
    <row r="40" spans="2:9">
      <c r="B40" s="110">
        <v>29</v>
      </c>
      <c r="C40" s="103"/>
      <c r="D40" s="101"/>
      <c r="E40" s="90"/>
      <c r="F40" s="90"/>
      <c r="G40" s="90"/>
      <c r="H40" s="90"/>
      <c r="I40" s="90"/>
    </row>
    <row r="41" spans="2:9">
      <c r="B41" s="110">
        <v>30</v>
      </c>
      <c r="C41" s="103"/>
      <c r="D41" s="101"/>
      <c r="E41" s="90"/>
      <c r="F41" s="90"/>
      <c r="G41" s="90"/>
      <c r="H41" s="90"/>
      <c r="I41" s="90"/>
    </row>
    <row r="42" spans="2:9">
      <c r="B42" s="110">
        <v>31</v>
      </c>
      <c r="C42" s="103"/>
      <c r="D42" s="101"/>
      <c r="E42" s="90"/>
      <c r="F42" s="90"/>
      <c r="G42" s="90"/>
      <c r="H42" s="90"/>
      <c r="I42" s="90"/>
    </row>
    <row r="43" spans="2:9">
      <c r="B43" s="110">
        <v>32</v>
      </c>
      <c r="C43" s="103"/>
      <c r="D43" s="101"/>
      <c r="E43" s="90"/>
      <c r="F43" s="90"/>
      <c r="G43" s="90"/>
      <c r="H43" s="90"/>
      <c r="I43" s="90"/>
    </row>
    <row r="44" spans="2:9">
      <c r="B44" s="110">
        <v>33</v>
      </c>
      <c r="C44" s="103"/>
      <c r="D44" s="101"/>
      <c r="E44" s="90"/>
      <c r="F44" s="90"/>
      <c r="G44" s="90"/>
      <c r="H44" s="90"/>
      <c r="I44" s="90"/>
    </row>
    <row r="45" spans="2:9">
      <c r="B45" s="110">
        <v>34</v>
      </c>
      <c r="C45" s="103"/>
      <c r="D45" s="101"/>
      <c r="E45" s="90"/>
      <c r="F45" s="90"/>
      <c r="G45" s="90"/>
      <c r="H45" s="90"/>
      <c r="I45" s="90"/>
    </row>
    <row r="46" spans="2:9">
      <c r="B46" s="110">
        <v>35</v>
      </c>
      <c r="C46" s="103"/>
      <c r="D46" s="101"/>
    </row>
    <row r="47" spans="2:9">
      <c r="B47" s="110">
        <v>36</v>
      </c>
      <c r="C47" s="103"/>
      <c r="D47" s="101"/>
    </row>
    <row r="48" spans="2:9">
      <c r="B48" s="110">
        <v>37</v>
      </c>
      <c r="C48" s="103"/>
      <c r="D48" s="101"/>
    </row>
    <row r="49" spans="2:4">
      <c r="B49" s="111">
        <v>38</v>
      </c>
      <c r="C49" s="117"/>
      <c r="D49" s="1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E5FA7-9C40-7347-A014-64FC12C6CFAA}">
  <sheetPr codeName="Sheet7"/>
  <dimension ref="A1:I45"/>
  <sheetViews>
    <sheetView zoomScale="180" zoomScaleNormal="180" workbookViewId="0"/>
  </sheetViews>
  <sheetFormatPr baseColWidth="10" defaultRowHeight="17"/>
  <cols>
    <col min="1" max="1" width="4.6640625" style="106" customWidth="1"/>
    <col min="2" max="4" width="18.83203125" style="106" customWidth="1"/>
    <col min="5" max="11" width="11.33203125" style="106" customWidth="1"/>
    <col min="12" max="16384" width="10.83203125" style="106"/>
  </cols>
  <sheetData>
    <row r="1" spans="1:9" ht="23">
      <c r="A1" s="105" t="s">
        <v>71</v>
      </c>
      <c r="B1" s="108"/>
    </row>
    <row r="2" spans="1:9">
      <c r="A2" s="107" t="s">
        <v>72</v>
      </c>
    </row>
    <row r="3" spans="1:9">
      <c r="B3" s="90"/>
      <c r="C3" s="90"/>
      <c r="D3" s="90"/>
      <c r="E3" s="90"/>
      <c r="F3" s="90"/>
      <c r="G3" s="90"/>
      <c r="H3" s="90"/>
      <c r="I3" s="90"/>
    </row>
    <row r="4" spans="1:9">
      <c r="B4" s="106" t="s">
        <v>57</v>
      </c>
      <c r="D4" s="115">
        <v>12000</v>
      </c>
      <c r="F4" s="90"/>
      <c r="G4" s="90"/>
      <c r="H4" s="90"/>
      <c r="I4" s="90"/>
    </row>
    <row r="5" spans="1:9">
      <c r="B5" s="106" t="s">
        <v>58</v>
      </c>
      <c r="D5" s="116">
        <v>5.6000000000000001E-2</v>
      </c>
      <c r="F5" s="90"/>
      <c r="G5" s="90"/>
      <c r="H5" s="90"/>
      <c r="I5" s="90"/>
    </row>
    <row r="6" spans="1:9">
      <c r="B6" s="90" t="s">
        <v>59</v>
      </c>
      <c r="C6" s="104"/>
      <c r="D6" s="109">
        <v>20</v>
      </c>
      <c r="F6" s="90"/>
      <c r="G6" s="90"/>
      <c r="H6" s="90"/>
      <c r="I6" s="90"/>
    </row>
    <row r="7" spans="1:9">
      <c r="B7" s="90"/>
      <c r="C7" s="104"/>
      <c r="D7" s="104"/>
      <c r="F7" s="90"/>
      <c r="G7" s="90"/>
      <c r="H7" s="90"/>
      <c r="I7" s="90"/>
    </row>
    <row r="8" spans="1:9">
      <c r="B8" s="90" t="s">
        <v>60</v>
      </c>
      <c r="C8" s="104"/>
      <c r="D8" s="119">
        <f>SUM(D11:D31)</f>
        <v>154222.29</v>
      </c>
      <c r="F8" s="90"/>
      <c r="G8" s="90"/>
      <c r="H8" s="90"/>
      <c r="I8" s="90"/>
    </row>
    <row r="9" spans="1:9">
      <c r="B9" s="90"/>
      <c r="C9" s="104"/>
      <c r="D9" s="90"/>
      <c r="E9" s="104"/>
      <c r="F9" s="90"/>
      <c r="G9" s="90"/>
      <c r="H9" s="90"/>
      <c r="I9" s="90"/>
    </row>
    <row r="10" spans="1:9" ht="54">
      <c r="B10" s="112" t="s">
        <v>61</v>
      </c>
      <c r="C10" s="113" t="s">
        <v>62</v>
      </c>
      <c r="D10" s="114" t="s">
        <v>63</v>
      </c>
      <c r="E10" s="104"/>
      <c r="F10" s="90"/>
      <c r="G10" s="90"/>
      <c r="H10" s="90"/>
      <c r="I10" s="90"/>
    </row>
    <row r="11" spans="1:9">
      <c r="B11" s="110">
        <v>0</v>
      </c>
      <c r="C11" s="103">
        <f>$D$4</f>
        <v>12000</v>
      </c>
      <c r="D11" s="101">
        <f>ROUND(C11/(1+$D$5)^B11,2)</f>
        <v>12000</v>
      </c>
      <c r="E11" s="104"/>
      <c r="F11" s="90"/>
      <c r="G11" s="90"/>
      <c r="H11" s="90"/>
      <c r="I11" s="90"/>
    </row>
    <row r="12" spans="1:9">
      <c r="B12" s="110">
        <v>1</v>
      </c>
      <c r="C12" s="103">
        <f t="shared" ref="C12:C31" si="0">$D$4</f>
        <v>12000</v>
      </c>
      <c r="D12" s="101">
        <f t="shared" ref="D12:D31" si="1">ROUND(C12/(1+$D$5)^B12,2)</f>
        <v>11363.64</v>
      </c>
      <c r="E12" s="104"/>
      <c r="F12" s="90"/>
      <c r="G12" s="90"/>
      <c r="H12" s="90"/>
      <c r="I12" s="90"/>
    </row>
    <row r="13" spans="1:9">
      <c r="B13" s="110">
        <v>2</v>
      </c>
      <c r="C13" s="103">
        <f t="shared" si="0"/>
        <v>12000</v>
      </c>
      <c r="D13" s="101">
        <f t="shared" si="1"/>
        <v>10761.02</v>
      </c>
      <c r="E13" s="90"/>
      <c r="F13" s="90"/>
      <c r="G13" s="90"/>
      <c r="H13" s="90"/>
      <c r="I13" s="90"/>
    </row>
    <row r="14" spans="1:9">
      <c r="B14" s="110">
        <v>3</v>
      </c>
      <c r="C14" s="103">
        <f t="shared" si="0"/>
        <v>12000</v>
      </c>
      <c r="D14" s="101">
        <f t="shared" si="1"/>
        <v>10190.36</v>
      </c>
      <c r="E14" s="90"/>
      <c r="F14" s="90"/>
      <c r="G14" s="90"/>
      <c r="H14" s="90"/>
      <c r="I14" s="90"/>
    </row>
    <row r="15" spans="1:9">
      <c r="B15" s="110">
        <v>4</v>
      </c>
      <c r="C15" s="103">
        <f t="shared" si="0"/>
        <v>12000</v>
      </c>
      <c r="D15" s="101">
        <f t="shared" si="1"/>
        <v>9649.9599999999991</v>
      </c>
      <c r="E15" s="90"/>
      <c r="F15" s="90"/>
      <c r="G15" s="90"/>
      <c r="H15" s="90"/>
      <c r="I15" s="90"/>
    </row>
    <row r="16" spans="1:9">
      <c r="B16" s="110">
        <v>5</v>
      </c>
      <c r="C16" s="103">
        <f t="shared" si="0"/>
        <v>12000</v>
      </c>
      <c r="D16" s="101">
        <f t="shared" si="1"/>
        <v>9138.2199999999993</v>
      </c>
      <c r="E16" s="90"/>
      <c r="F16" s="90"/>
      <c r="G16" s="90"/>
      <c r="H16" s="90"/>
      <c r="I16" s="90"/>
    </row>
    <row r="17" spans="2:9">
      <c r="B17" s="110">
        <v>6</v>
      </c>
      <c r="C17" s="103">
        <f t="shared" si="0"/>
        <v>12000</v>
      </c>
      <c r="D17" s="101">
        <f t="shared" si="1"/>
        <v>8653.6200000000008</v>
      </c>
      <c r="E17" s="90"/>
      <c r="F17" s="90"/>
      <c r="G17" s="90"/>
      <c r="H17" s="90"/>
      <c r="I17" s="90"/>
    </row>
    <row r="18" spans="2:9">
      <c r="B18" s="110">
        <v>7</v>
      </c>
      <c r="C18" s="103">
        <f t="shared" si="0"/>
        <v>12000</v>
      </c>
      <c r="D18" s="101">
        <f t="shared" si="1"/>
        <v>8194.7099999999991</v>
      </c>
      <c r="E18" s="90"/>
      <c r="F18" s="90"/>
      <c r="G18" s="90"/>
      <c r="H18" s="90"/>
      <c r="I18" s="90"/>
    </row>
    <row r="19" spans="2:9">
      <c r="B19" s="110">
        <v>8</v>
      </c>
      <c r="C19" s="103">
        <f t="shared" si="0"/>
        <v>12000</v>
      </c>
      <c r="D19" s="101">
        <f t="shared" si="1"/>
        <v>7760.15</v>
      </c>
      <c r="E19" s="90"/>
      <c r="F19" s="90"/>
      <c r="G19" s="90"/>
      <c r="H19" s="90"/>
      <c r="I19" s="90"/>
    </row>
    <row r="20" spans="2:9">
      <c r="B20" s="110">
        <v>9</v>
      </c>
      <c r="C20" s="103">
        <f t="shared" si="0"/>
        <v>12000</v>
      </c>
      <c r="D20" s="101">
        <f t="shared" si="1"/>
        <v>7348.62</v>
      </c>
      <c r="E20" s="90"/>
      <c r="F20" s="90"/>
      <c r="G20" s="90"/>
      <c r="H20" s="90"/>
      <c r="I20" s="90"/>
    </row>
    <row r="21" spans="2:9">
      <c r="B21" s="110">
        <v>10</v>
      </c>
      <c r="C21" s="103">
        <f t="shared" si="0"/>
        <v>12000</v>
      </c>
      <c r="D21" s="101">
        <f t="shared" si="1"/>
        <v>6958.92</v>
      </c>
      <c r="E21" s="90"/>
      <c r="F21" s="90"/>
      <c r="G21" s="90"/>
      <c r="H21" s="90"/>
      <c r="I21" s="90"/>
    </row>
    <row r="22" spans="2:9">
      <c r="B22" s="110">
        <v>11</v>
      </c>
      <c r="C22" s="103">
        <f t="shared" si="0"/>
        <v>12000</v>
      </c>
      <c r="D22" s="101">
        <f t="shared" si="1"/>
        <v>6589.89</v>
      </c>
      <c r="E22" s="90"/>
      <c r="F22" s="90"/>
      <c r="G22" s="90"/>
      <c r="H22" s="90"/>
      <c r="I22" s="90"/>
    </row>
    <row r="23" spans="2:9">
      <c r="B23" s="110">
        <v>12</v>
      </c>
      <c r="C23" s="103">
        <f t="shared" si="0"/>
        <v>12000</v>
      </c>
      <c r="D23" s="101">
        <f t="shared" si="1"/>
        <v>6240.43</v>
      </c>
      <c r="E23" s="90"/>
      <c r="F23" s="90"/>
      <c r="G23" s="90"/>
      <c r="H23" s="90"/>
      <c r="I23" s="90"/>
    </row>
    <row r="24" spans="2:9">
      <c r="B24" s="110">
        <v>13</v>
      </c>
      <c r="C24" s="103">
        <f t="shared" si="0"/>
        <v>12000</v>
      </c>
      <c r="D24" s="101">
        <f t="shared" si="1"/>
        <v>5909.49</v>
      </c>
      <c r="E24" s="90"/>
      <c r="F24" s="90"/>
      <c r="G24" s="90"/>
      <c r="H24" s="90"/>
      <c r="I24" s="90"/>
    </row>
    <row r="25" spans="2:9">
      <c r="B25" s="110">
        <v>14</v>
      </c>
      <c r="C25" s="103">
        <f t="shared" si="0"/>
        <v>12000</v>
      </c>
      <c r="D25" s="101">
        <f t="shared" si="1"/>
        <v>5596.11</v>
      </c>
      <c r="E25" s="90"/>
      <c r="F25" s="90"/>
      <c r="G25" s="90"/>
      <c r="H25" s="90"/>
      <c r="I25" s="90"/>
    </row>
    <row r="26" spans="2:9">
      <c r="B26" s="110">
        <v>15</v>
      </c>
      <c r="C26" s="103">
        <f t="shared" si="0"/>
        <v>12000</v>
      </c>
      <c r="D26" s="101">
        <f t="shared" si="1"/>
        <v>5299.35</v>
      </c>
      <c r="E26" s="90"/>
      <c r="F26" s="90"/>
      <c r="G26" s="90"/>
      <c r="H26" s="90"/>
      <c r="I26" s="90"/>
    </row>
    <row r="27" spans="2:9">
      <c r="B27" s="110">
        <v>16</v>
      </c>
      <c r="C27" s="103">
        <f t="shared" si="0"/>
        <v>12000</v>
      </c>
      <c r="D27" s="101">
        <f t="shared" si="1"/>
        <v>5018.32</v>
      </c>
      <c r="E27" s="90"/>
      <c r="F27" s="90"/>
      <c r="G27" s="90"/>
      <c r="H27" s="90"/>
      <c r="I27" s="90"/>
    </row>
    <row r="28" spans="2:9">
      <c r="B28" s="110">
        <v>17</v>
      </c>
      <c r="C28" s="103">
        <f t="shared" si="0"/>
        <v>12000</v>
      </c>
      <c r="D28" s="101">
        <f t="shared" si="1"/>
        <v>4752.2</v>
      </c>
      <c r="E28" s="90"/>
      <c r="F28" s="90"/>
      <c r="G28" s="90"/>
      <c r="H28" s="90"/>
      <c r="I28" s="90"/>
    </row>
    <row r="29" spans="2:9">
      <c r="B29" s="110">
        <v>18</v>
      </c>
      <c r="C29" s="103">
        <f t="shared" si="0"/>
        <v>12000</v>
      </c>
      <c r="D29" s="101">
        <f t="shared" si="1"/>
        <v>4500.1899999999996</v>
      </c>
      <c r="E29" s="90"/>
      <c r="F29" s="90"/>
      <c r="G29" s="90"/>
      <c r="H29" s="90"/>
      <c r="I29" s="90"/>
    </row>
    <row r="30" spans="2:9">
      <c r="B30" s="110">
        <v>19</v>
      </c>
      <c r="C30" s="103">
        <f t="shared" si="0"/>
        <v>12000</v>
      </c>
      <c r="D30" s="101">
        <f t="shared" si="1"/>
        <v>4261.54</v>
      </c>
      <c r="E30" s="90"/>
      <c r="F30" s="90"/>
      <c r="G30" s="90"/>
      <c r="H30" s="90"/>
      <c r="I30" s="90"/>
    </row>
    <row r="31" spans="2:9">
      <c r="B31" s="111">
        <v>20</v>
      </c>
      <c r="C31" s="117">
        <f t="shared" si="0"/>
        <v>12000</v>
      </c>
      <c r="D31" s="118">
        <f t="shared" si="1"/>
        <v>4035.55</v>
      </c>
      <c r="E31" s="90"/>
      <c r="F31" s="90"/>
      <c r="G31" s="90"/>
      <c r="H31" s="90"/>
      <c r="I31" s="90"/>
    </row>
    <row r="32" spans="2:9">
      <c r="B32" s="90"/>
      <c r="C32" s="90"/>
      <c r="D32" s="90"/>
      <c r="E32" s="90"/>
      <c r="F32" s="90"/>
      <c r="G32" s="90"/>
      <c r="H32" s="90"/>
      <c r="I32" s="90"/>
    </row>
    <row r="33" spans="2:9">
      <c r="B33" s="90"/>
      <c r="C33" s="90"/>
      <c r="D33" s="90"/>
      <c r="E33" s="90"/>
      <c r="F33" s="90"/>
      <c r="G33" s="90"/>
      <c r="H33" s="90"/>
      <c r="I33" s="90"/>
    </row>
    <row r="34" spans="2:9">
      <c r="B34" s="90"/>
      <c r="C34" s="90"/>
      <c r="D34" s="90"/>
      <c r="E34" s="90"/>
      <c r="F34" s="90"/>
      <c r="G34" s="90"/>
      <c r="H34" s="90"/>
      <c r="I34" s="90"/>
    </row>
    <row r="35" spans="2:9">
      <c r="B35" s="90"/>
      <c r="C35" s="90"/>
      <c r="D35" s="90"/>
      <c r="E35" s="90"/>
      <c r="F35" s="90"/>
      <c r="G35" s="90"/>
      <c r="H35" s="90"/>
      <c r="I35" s="90"/>
    </row>
    <row r="36" spans="2:9">
      <c r="B36" s="90"/>
      <c r="C36" s="90"/>
      <c r="D36" s="90"/>
      <c r="E36" s="90"/>
      <c r="F36" s="90"/>
      <c r="G36" s="90"/>
      <c r="H36" s="90"/>
      <c r="I36" s="90"/>
    </row>
    <row r="37" spans="2:9">
      <c r="B37" s="90"/>
      <c r="C37" s="90"/>
      <c r="D37" s="90"/>
      <c r="E37" s="90"/>
      <c r="F37" s="90"/>
      <c r="G37" s="90"/>
      <c r="H37" s="90"/>
      <c r="I37" s="90"/>
    </row>
    <row r="38" spans="2:9">
      <c r="B38" s="90"/>
      <c r="C38" s="90"/>
      <c r="D38" s="90"/>
      <c r="E38" s="90"/>
      <c r="F38" s="90"/>
      <c r="G38" s="90"/>
      <c r="H38" s="90"/>
      <c r="I38" s="90"/>
    </row>
    <row r="39" spans="2:9">
      <c r="B39" s="90"/>
      <c r="C39" s="90"/>
      <c r="D39" s="90"/>
      <c r="E39" s="90"/>
      <c r="F39" s="90"/>
      <c r="G39" s="90"/>
      <c r="H39" s="90"/>
      <c r="I39" s="90"/>
    </row>
    <row r="40" spans="2:9">
      <c r="B40" s="90"/>
      <c r="C40" s="90"/>
      <c r="D40" s="90"/>
      <c r="E40" s="90"/>
      <c r="F40" s="90"/>
      <c r="G40" s="90"/>
      <c r="H40" s="90"/>
      <c r="I40" s="90"/>
    </row>
    <row r="41" spans="2:9">
      <c r="B41" s="90"/>
      <c r="C41" s="90"/>
      <c r="D41" s="90"/>
      <c r="E41" s="90"/>
      <c r="F41" s="90"/>
      <c r="G41" s="90"/>
      <c r="H41" s="90"/>
      <c r="I41" s="90"/>
    </row>
    <row r="42" spans="2:9">
      <c r="B42" s="90"/>
      <c r="C42" s="90"/>
      <c r="D42" s="90"/>
      <c r="E42" s="90"/>
      <c r="F42" s="90"/>
      <c r="G42" s="90"/>
      <c r="H42" s="90"/>
      <c r="I42" s="90"/>
    </row>
    <row r="43" spans="2:9">
      <c r="B43" s="90"/>
      <c r="C43" s="90"/>
      <c r="D43" s="90"/>
      <c r="E43" s="90"/>
      <c r="F43" s="90"/>
      <c r="G43" s="90"/>
      <c r="H43" s="90"/>
      <c r="I43" s="90"/>
    </row>
    <row r="44" spans="2:9">
      <c r="B44" s="90"/>
      <c r="C44" s="90"/>
      <c r="D44" s="90"/>
      <c r="E44" s="90"/>
      <c r="F44" s="90"/>
      <c r="G44" s="90"/>
      <c r="H44" s="90"/>
      <c r="I44" s="90"/>
    </row>
    <row r="45" spans="2:9">
      <c r="B45" s="90"/>
      <c r="C45" s="90"/>
      <c r="D45" s="90"/>
      <c r="E45" s="90"/>
      <c r="F45" s="90"/>
      <c r="G45" s="90"/>
      <c r="H45" s="90"/>
      <c r="I45" s="9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1D3BE-5FC9-D74F-A56D-8189E3F37E63}">
  <sheetPr codeName="Sheet10"/>
  <dimension ref="A1:I49"/>
  <sheetViews>
    <sheetView zoomScale="180" zoomScaleNormal="180" workbookViewId="0"/>
  </sheetViews>
  <sheetFormatPr baseColWidth="10" defaultRowHeight="17"/>
  <cols>
    <col min="1" max="1" width="4.6640625" style="106" customWidth="1"/>
    <col min="2" max="4" width="18.83203125" style="106" customWidth="1"/>
    <col min="5" max="11" width="11.33203125" style="106" customWidth="1"/>
    <col min="12" max="16384" width="10.83203125" style="106"/>
  </cols>
  <sheetData>
    <row r="1" spans="1:9" ht="23">
      <c r="A1" s="105" t="s">
        <v>71</v>
      </c>
      <c r="B1" s="108"/>
    </row>
    <row r="2" spans="1:9">
      <c r="A2" s="107" t="s">
        <v>73</v>
      </c>
    </row>
    <row r="3" spans="1:9">
      <c r="B3" s="90"/>
      <c r="C3" s="90"/>
      <c r="D3" s="90"/>
      <c r="E3" s="90"/>
      <c r="F3" s="90"/>
      <c r="G3" s="90"/>
      <c r="H3" s="90"/>
      <c r="I3" s="90"/>
    </row>
    <row r="4" spans="1:9">
      <c r="B4" s="106" t="s">
        <v>60</v>
      </c>
      <c r="D4" s="120">
        <f>'20.6 Solution (a)'!D8</f>
        <v>154222.29</v>
      </c>
      <c r="F4" s="90"/>
      <c r="G4" s="90"/>
      <c r="H4" s="90"/>
      <c r="I4" s="90"/>
    </row>
    <row r="5" spans="1:9">
      <c r="B5" s="106" t="s">
        <v>58</v>
      </c>
      <c r="D5" s="116">
        <v>6.6000000000000003E-2</v>
      </c>
      <c r="F5" s="90"/>
      <c r="G5" s="90"/>
      <c r="H5" s="90"/>
      <c r="I5" s="90"/>
    </row>
    <row r="6" spans="1:9">
      <c r="B6" s="90" t="s">
        <v>66</v>
      </c>
      <c r="C6" s="104"/>
      <c r="D6" s="109">
        <v>38</v>
      </c>
      <c r="F6" s="90"/>
      <c r="G6" s="90"/>
      <c r="H6" s="90"/>
      <c r="I6" s="90"/>
    </row>
    <row r="7" spans="1:9">
      <c r="B7" s="90"/>
      <c r="C7" s="104"/>
      <c r="D7" s="104"/>
      <c r="F7" s="90"/>
      <c r="G7" s="90"/>
      <c r="H7" s="90"/>
      <c r="I7" s="90"/>
    </row>
    <row r="8" spans="1:9">
      <c r="B8" s="90" t="s">
        <v>67</v>
      </c>
      <c r="C8" s="104"/>
      <c r="D8" s="119">
        <v>984</v>
      </c>
      <c r="F8" s="90"/>
      <c r="G8" s="90"/>
      <c r="H8" s="90"/>
      <c r="I8" s="90"/>
    </row>
    <row r="9" spans="1:9">
      <c r="B9" s="90" t="s">
        <v>70</v>
      </c>
      <c r="C9" s="104"/>
      <c r="D9" s="119">
        <f>SUM(D12:D49)</f>
        <v>154222.54000000004</v>
      </c>
      <c r="F9" s="90"/>
      <c r="G9" s="90"/>
      <c r="H9" s="90"/>
      <c r="I9" s="90"/>
    </row>
    <row r="10" spans="1:9">
      <c r="B10" s="90"/>
      <c r="C10" s="104"/>
      <c r="D10" s="90"/>
      <c r="E10" s="104"/>
      <c r="F10" s="90"/>
      <c r="G10" s="90"/>
      <c r="H10" s="90"/>
      <c r="I10" s="90"/>
    </row>
    <row r="11" spans="1:9" ht="54">
      <c r="B11" s="112" t="s">
        <v>68</v>
      </c>
      <c r="C11" s="113" t="s">
        <v>67</v>
      </c>
      <c r="D11" s="114" t="s">
        <v>69</v>
      </c>
      <c r="E11" s="104"/>
      <c r="F11" s="90"/>
      <c r="G11" s="90"/>
      <c r="H11" s="90"/>
      <c r="I11" s="90"/>
    </row>
    <row r="12" spans="1:9">
      <c r="B12" s="110">
        <v>1</v>
      </c>
      <c r="C12" s="103">
        <f>$D$8</f>
        <v>984</v>
      </c>
      <c r="D12" s="101">
        <f>ROUND(C12*(1+$D$5)^($D$6-B12),2)</f>
        <v>10471.57</v>
      </c>
      <c r="E12" s="104"/>
      <c r="F12" s="90"/>
      <c r="G12" s="90"/>
      <c r="H12" s="90"/>
      <c r="I12" s="90"/>
    </row>
    <row r="13" spans="1:9">
      <c r="B13" s="110">
        <v>2</v>
      </c>
      <c r="C13" s="103">
        <f t="shared" ref="C13:C49" si="0">$D$8</f>
        <v>984</v>
      </c>
      <c r="D13" s="101">
        <f t="shared" ref="D13:D49" si="1">ROUND(C13*(1+$D$5)^($D$6-B13),2)</f>
        <v>9823.23</v>
      </c>
      <c r="E13" s="90"/>
      <c r="F13" s="90"/>
      <c r="G13" s="90"/>
      <c r="H13" s="90"/>
      <c r="I13" s="90"/>
    </row>
    <row r="14" spans="1:9">
      <c r="B14" s="110">
        <v>3</v>
      </c>
      <c r="C14" s="103">
        <f t="shared" si="0"/>
        <v>984</v>
      </c>
      <c r="D14" s="101">
        <f t="shared" si="1"/>
        <v>9215.0400000000009</v>
      </c>
      <c r="E14" s="90"/>
      <c r="F14" s="90"/>
      <c r="G14" s="90"/>
      <c r="H14" s="90"/>
      <c r="I14" s="90"/>
    </row>
    <row r="15" spans="1:9">
      <c r="B15" s="110">
        <v>4</v>
      </c>
      <c r="C15" s="103">
        <f t="shared" si="0"/>
        <v>984</v>
      </c>
      <c r="D15" s="101">
        <f t="shared" si="1"/>
        <v>8644.5</v>
      </c>
      <c r="E15" s="90"/>
      <c r="F15" s="90"/>
      <c r="G15" s="90"/>
      <c r="H15" s="90"/>
      <c r="I15" s="90"/>
    </row>
    <row r="16" spans="1:9">
      <c r="B16" s="110">
        <v>5</v>
      </c>
      <c r="C16" s="103">
        <f t="shared" si="0"/>
        <v>984</v>
      </c>
      <c r="D16" s="101">
        <f t="shared" si="1"/>
        <v>8109.29</v>
      </c>
      <c r="E16" s="90"/>
      <c r="F16" s="90"/>
      <c r="G16" s="90"/>
      <c r="H16" s="90"/>
      <c r="I16" s="90"/>
    </row>
    <row r="17" spans="2:9">
      <c r="B17" s="110">
        <v>6</v>
      </c>
      <c r="C17" s="103">
        <f t="shared" si="0"/>
        <v>984</v>
      </c>
      <c r="D17" s="101">
        <f t="shared" si="1"/>
        <v>7607.21</v>
      </c>
      <c r="E17" s="90"/>
      <c r="F17" s="90"/>
      <c r="G17" s="90"/>
      <c r="H17" s="90"/>
      <c r="I17" s="90"/>
    </row>
    <row r="18" spans="2:9">
      <c r="B18" s="110">
        <v>7</v>
      </c>
      <c r="C18" s="103">
        <f t="shared" si="0"/>
        <v>984</v>
      </c>
      <c r="D18" s="101">
        <f t="shared" si="1"/>
        <v>7136.22</v>
      </c>
      <c r="E18" s="90"/>
      <c r="F18" s="90"/>
      <c r="G18" s="90"/>
      <c r="H18" s="90"/>
      <c r="I18" s="90"/>
    </row>
    <row r="19" spans="2:9">
      <c r="B19" s="110">
        <v>8</v>
      </c>
      <c r="C19" s="103">
        <f t="shared" si="0"/>
        <v>984</v>
      </c>
      <c r="D19" s="101">
        <f t="shared" si="1"/>
        <v>6694.39</v>
      </c>
      <c r="E19" s="90"/>
      <c r="F19" s="90"/>
      <c r="G19" s="90"/>
      <c r="H19" s="90"/>
      <c r="I19" s="90"/>
    </row>
    <row r="20" spans="2:9">
      <c r="B20" s="110">
        <v>9</v>
      </c>
      <c r="C20" s="103">
        <f t="shared" si="0"/>
        <v>984</v>
      </c>
      <c r="D20" s="101">
        <f t="shared" si="1"/>
        <v>6279.92</v>
      </c>
      <c r="E20" s="90"/>
      <c r="F20" s="90"/>
      <c r="G20" s="90"/>
      <c r="H20" s="90"/>
      <c r="I20" s="90"/>
    </row>
    <row r="21" spans="2:9">
      <c r="B21" s="110">
        <v>10</v>
      </c>
      <c r="C21" s="103">
        <f t="shared" si="0"/>
        <v>984</v>
      </c>
      <c r="D21" s="101">
        <f t="shared" si="1"/>
        <v>5891.11</v>
      </c>
      <c r="E21" s="90"/>
      <c r="F21" s="90"/>
      <c r="G21" s="90"/>
      <c r="H21" s="90"/>
      <c r="I21" s="90"/>
    </row>
    <row r="22" spans="2:9">
      <c r="B22" s="110">
        <v>11</v>
      </c>
      <c r="C22" s="103">
        <f t="shared" si="0"/>
        <v>984</v>
      </c>
      <c r="D22" s="101">
        <f t="shared" si="1"/>
        <v>5526.37</v>
      </c>
      <c r="E22" s="90"/>
      <c r="F22" s="90"/>
      <c r="G22" s="90"/>
      <c r="H22" s="90"/>
      <c r="I22" s="90"/>
    </row>
    <row r="23" spans="2:9">
      <c r="B23" s="110">
        <v>12</v>
      </c>
      <c r="C23" s="103">
        <f t="shared" si="0"/>
        <v>984</v>
      </c>
      <c r="D23" s="101">
        <f t="shared" si="1"/>
        <v>5184.21</v>
      </c>
      <c r="E23" s="90"/>
      <c r="F23" s="90"/>
      <c r="G23" s="90"/>
      <c r="H23" s="90"/>
      <c r="I23" s="90"/>
    </row>
    <row r="24" spans="2:9">
      <c r="B24" s="110">
        <v>13</v>
      </c>
      <c r="C24" s="103">
        <f t="shared" si="0"/>
        <v>984</v>
      </c>
      <c r="D24" s="101">
        <f t="shared" si="1"/>
        <v>4863.2299999999996</v>
      </c>
      <c r="E24" s="90"/>
      <c r="F24" s="90"/>
      <c r="G24" s="90"/>
      <c r="H24" s="90"/>
      <c r="I24" s="90"/>
    </row>
    <row r="25" spans="2:9">
      <c r="B25" s="110">
        <v>14</v>
      </c>
      <c r="C25" s="103">
        <f t="shared" si="0"/>
        <v>984</v>
      </c>
      <c r="D25" s="101">
        <f t="shared" si="1"/>
        <v>4562.13</v>
      </c>
      <c r="E25" s="90"/>
      <c r="F25" s="90"/>
      <c r="G25" s="90"/>
      <c r="H25" s="90"/>
      <c r="I25" s="90"/>
    </row>
    <row r="26" spans="2:9">
      <c r="B26" s="110">
        <v>15</v>
      </c>
      <c r="C26" s="103">
        <f t="shared" si="0"/>
        <v>984</v>
      </c>
      <c r="D26" s="101">
        <f t="shared" si="1"/>
        <v>4279.68</v>
      </c>
      <c r="E26" s="90"/>
      <c r="F26" s="90"/>
      <c r="G26" s="90"/>
      <c r="H26" s="90"/>
      <c r="I26" s="90"/>
    </row>
    <row r="27" spans="2:9">
      <c r="B27" s="110">
        <v>16</v>
      </c>
      <c r="C27" s="103">
        <f t="shared" si="0"/>
        <v>984</v>
      </c>
      <c r="D27" s="101">
        <f t="shared" si="1"/>
        <v>4014.7</v>
      </c>
      <c r="E27" s="90"/>
      <c r="F27" s="90"/>
      <c r="G27" s="90"/>
      <c r="H27" s="90"/>
      <c r="I27" s="90"/>
    </row>
    <row r="28" spans="2:9">
      <c r="B28" s="110">
        <v>17</v>
      </c>
      <c r="C28" s="103">
        <f t="shared" si="0"/>
        <v>984</v>
      </c>
      <c r="D28" s="101">
        <f t="shared" si="1"/>
        <v>3766.14</v>
      </c>
      <c r="E28" s="90"/>
      <c r="F28" s="90"/>
      <c r="G28" s="90"/>
      <c r="H28" s="90"/>
      <c r="I28" s="90"/>
    </row>
    <row r="29" spans="2:9">
      <c r="B29" s="110">
        <v>18</v>
      </c>
      <c r="C29" s="103">
        <f t="shared" si="0"/>
        <v>984</v>
      </c>
      <c r="D29" s="101">
        <f t="shared" si="1"/>
        <v>3532.96</v>
      </c>
      <c r="E29" s="90"/>
      <c r="F29" s="90"/>
      <c r="G29" s="90"/>
      <c r="H29" s="90"/>
      <c r="I29" s="90"/>
    </row>
    <row r="30" spans="2:9">
      <c r="B30" s="110">
        <v>19</v>
      </c>
      <c r="C30" s="103">
        <f t="shared" si="0"/>
        <v>984</v>
      </c>
      <c r="D30" s="101">
        <f t="shared" si="1"/>
        <v>3314.22</v>
      </c>
      <c r="E30" s="90"/>
      <c r="F30" s="90"/>
      <c r="G30" s="90"/>
      <c r="H30" s="90"/>
      <c r="I30" s="90"/>
    </row>
    <row r="31" spans="2:9">
      <c r="B31" s="110">
        <v>20</v>
      </c>
      <c r="C31" s="103">
        <f t="shared" si="0"/>
        <v>984</v>
      </c>
      <c r="D31" s="101">
        <f t="shared" si="1"/>
        <v>3109.03</v>
      </c>
      <c r="E31" s="90"/>
      <c r="F31" s="90"/>
      <c r="G31" s="90"/>
      <c r="H31" s="90"/>
      <c r="I31" s="90"/>
    </row>
    <row r="32" spans="2:9">
      <c r="B32" s="110">
        <v>21</v>
      </c>
      <c r="C32" s="103">
        <f t="shared" si="0"/>
        <v>984</v>
      </c>
      <c r="D32" s="101">
        <f t="shared" si="1"/>
        <v>2916.54</v>
      </c>
      <c r="E32" s="90"/>
      <c r="F32" s="90"/>
      <c r="G32" s="90"/>
      <c r="H32" s="90"/>
      <c r="I32" s="90"/>
    </row>
    <row r="33" spans="2:9">
      <c r="B33" s="110">
        <v>22</v>
      </c>
      <c r="C33" s="103">
        <f t="shared" si="0"/>
        <v>984</v>
      </c>
      <c r="D33" s="101">
        <f t="shared" si="1"/>
        <v>2735.96</v>
      </c>
      <c r="E33" s="90"/>
      <c r="F33" s="90"/>
      <c r="G33" s="90"/>
      <c r="H33" s="90"/>
      <c r="I33" s="90"/>
    </row>
    <row r="34" spans="2:9">
      <c r="B34" s="110">
        <v>23</v>
      </c>
      <c r="C34" s="103">
        <f t="shared" si="0"/>
        <v>984</v>
      </c>
      <c r="D34" s="101">
        <f t="shared" si="1"/>
        <v>2566.5700000000002</v>
      </c>
      <c r="E34" s="90"/>
      <c r="F34" s="90"/>
      <c r="G34" s="90"/>
      <c r="H34" s="90"/>
      <c r="I34" s="90"/>
    </row>
    <row r="35" spans="2:9">
      <c r="B35" s="110">
        <v>24</v>
      </c>
      <c r="C35" s="103">
        <f t="shared" si="0"/>
        <v>984</v>
      </c>
      <c r="D35" s="101">
        <f t="shared" si="1"/>
        <v>2407.66</v>
      </c>
      <c r="E35" s="90"/>
      <c r="F35" s="90"/>
      <c r="G35" s="90"/>
      <c r="H35" s="90"/>
      <c r="I35" s="90"/>
    </row>
    <row r="36" spans="2:9">
      <c r="B36" s="110">
        <v>25</v>
      </c>
      <c r="C36" s="103">
        <f t="shared" si="0"/>
        <v>984</v>
      </c>
      <c r="D36" s="101">
        <f t="shared" si="1"/>
        <v>2258.6</v>
      </c>
      <c r="E36" s="90"/>
      <c r="F36" s="90"/>
      <c r="G36" s="90"/>
      <c r="H36" s="90"/>
      <c r="I36" s="90"/>
    </row>
    <row r="37" spans="2:9">
      <c r="B37" s="110">
        <v>26</v>
      </c>
      <c r="C37" s="103">
        <f t="shared" si="0"/>
        <v>984</v>
      </c>
      <c r="D37" s="101">
        <f t="shared" si="1"/>
        <v>2118.7600000000002</v>
      </c>
      <c r="E37" s="90"/>
      <c r="F37" s="90"/>
      <c r="G37" s="90"/>
      <c r="H37" s="90"/>
      <c r="I37" s="90"/>
    </row>
    <row r="38" spans="2:9">
      <c r="B38" s="110">
        <v>27</v>
      </c>
      <c r="C38" s="103">
        <f t="shared" si="0"/>
        <v>984</v>
      </c>
      <c r="D38" s="101">
        <f t="shared" si="1"/>
        <v>1987.58</v>
      </c>
      <c r="E38" s="90"/>
      <c r="F38" s="90"/>
      <c r="G38" s="90"/>
      <c r="H38" s="90"/>
      <c r="I38" s="90"/>
    </row>
    <row r="39" spans="2:9">
      <c r="B39" s="110">
        <v>28</v>
      </c>
      <c r="C39" s="103">
        <f t="shared" si="0"/>
        <v>984</v>
      </c>
      <c r="D39" s="101">
        <f t="shared" si="1"/>
        <v>1864.52</v>
      </c>
      <c r="E39" s="90"/>
      <c r="F39" s="90"/>
      <c r="G39" s="90"/>
      <c r="H39" s="90"/>
      <c r="I39" s="90"/>
    </row>
    <row r="40" spans="2:9">
      <c r="B40" s="110">
        <v>29</v>
      </c>
      <c r="C40" s="103">
        <f t="shared" si="0"/>
        <v>984</v>
      </c>
      <c r="D40" s="101">
        <f t="shared" si="1"/>
        <v>1749.08</v>
      </c>
      <c r="E40" s="90"/>
      <c r="F40" s="90"/>
      <c r="G40" s="90"/>
      <c r="H40" s="90"/>
      <c r="I40" s="90"/>
    </row>
    <row r="41" spans="2:9">
      <c r="B41" s="110">
        <v>30</v>
      </c>
      <c r="C41" s="103">
        <f t="shared" si="0"/>
        <v>984</v>
      </c>
      <c r="D41" s="101">
        <f t="shared" si="1"/>
        <v>1640.79</v>
      </c>
      <c r="E41" s="90"/>
      <c r="F41" s="90"/>
      <c r="G41" s="90"/>
      <c r="H41" s="90"/>
      <c r="I41" s="90"/>
    </row>
    <row r="42" spans="2:9">
      <c r="B42" s="110">
        <v>31</v>
      </c>
      <c r="C42" s="103">
        <f t="shared" si="0"/>
        <v>984</v>
      </c>
      <c r="D42" s="101">
        <f t="shared" si="1"/>
        <v>1539.2</v>
      </c>
      <c r="E42" s="90"/>
      <c r="F42" s="90"/>
      <c r="G42" s="90"/>
      <c r="H42" s="90"/>
      <c r="I42" s="90"/>
    </row>
    <row r="43" spans="2:9">
      <c r="B43" s="110">
        <v>32</v>
      </c>
      <c r="C43" s="103">
        <f t="shared" si="0"/>
        <v>984</v>
      </c>
      <c r="D43" s="101">
        <f t="shared" si="1"/>
        <v>1443.9</v>
      </c>
      <c r="E43" s="90"/>
      <c r="F43" s="90"/>
      <c r="G43" s="90"/>
      <c r="H43" s="90"/>
      <c r="I43" s="90"/>
    </row>
    <row r="44" spans="2:9">
      <c r="B44" s="110">
        <v>33</v>
      </c>
      <c r="C44" s="103">
        <f t="shared" si="0"/>
        <v>984</v>
      </c>
      <c r="D44" s="101">
        <f t="shared" si="1"/>
        <v>1354.51</v>
      </c>
      <c r="E44" s="90"/>
      <c r="F44" s="90"/>
      <c r="G44" s="90"/>
      <c r="H44" s="90"/>
      <c r="I44" s="90"/>
    </row>
    <row r="45" spans="2:9">
      <c r="B45" s="110">
        <v>34</v>
      </c>
      <c r="C45" s="103">
        <f t="shared" si="0"/>
        <v>984</v>
      </c>
      <c r="D45" s="101">
        <f t="shared" si="1"/>
        <v>1270.6400000000001</v>
      </c>
      <c r="E45" s="90"/>
      <c r="F45" s="90"/>
      <c r="G45" s="90"/>
      <c r="H45" s="90"/>
      <c r="I45" s="90"/>
    </row>
    <row r="46" spans="2:9">
      <c r="B46" s="110">
        <v>35</v>
      </c>
      <c r="C46" s="103">
        <f t="shared" si="0"/>
        <v>984</v>
      </c>
      <c r="D46" s="101">
        <f t="shared" si="1"/>
        <v>1191.97</v>
      </c>
    </row>
    <row r="47" spans="2:9">
      <c r="B47" s="110">
        <v>36</v>
      </c>
      <c r="C47" s="103">
        <f t="shared" si="0"/>
        <v>984</v>
      </c>
      <c r="D47" s="101">
        <f t="shared" si="1"/>
        <v>1118.17</v>
      </c>
    </row>
    <row r="48" spans="2:9">
      <c r="B48" s="110">
        <v>37</v>
      </c>
      <c r="C48" s="103">
        <f t="shared" si="0"/>
        <v>984</v>
      </c>
      <c r="D48" s="101">
        <f t="shared" si="1"/>
        <v>1048.94</v>
      </c>
    </row>
    <row r="49" spans="2:4">
      <c r="B49" s="111">
        <v>38</v>
      </c>
      <c r="C49" s="117">
        <f t="shared" si="0"/>
        <v>984</v>
      </c>
      <c r="D49" s="118">
        <f t="shared" si="1"/>
        <v>984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27A42-7261-0443-B584-63DC50E0ABE5}">
  <sheetPr codeName="Sheet8"/>
  <dimension ref="A1:H66"/>
  <sheetViews>
    <sheetView zoomScale="180" zoomScaleNormal="180" workbookViewId="0">
      <selection activeCell="H11" sqref="H11"/>
    </sheetView>
  </sheetViews>
  <sheetFormatPr baseColWidth="10" defaultRowHeight="17"/>
  <cols>
    <col min="1" max="1" width="4.6640625" style="1" customWidth="1"/>
    <col min="2" max="16" width="11.1640625" style="1" customWidth="1"/>
    <col min="17" max="16384" width="10.83203125" style="1"/>
  </cols>
  <sheetData>
    <row r="1" spans="1:8" ht="23">
      <c r="A1" s="2" t="s">
        <v>18</v>
      </c>
    </row>
    <row r="2" spans="1:8">
      <c r="A2" s="3" t="s">
        <v>19</v>
      </c>
    </row>
    <row r="3" spans="1:8">
      <c r="B3" s="26"/>
      <c r="C3" s="26"/>
      <c r="D3" s="26"/>
      <c r="E3" s="26"/>
      <c r="F3" s="26"/>
    </row>
    <row r="4" spans="1:8">
      <c r="B4" s="30" t="s">
        <v>23</v>
      </c>
      <c r="C4" s="31"/>
      <c r="D4" s="32"/>
      <c r="E4" s="26"/>
      <c r="F4" s="30" t="s">
        <v>27</v>
      </c>
      <c r="G4" s="31"/>
      <c r="H4" s="32"/>
    </row>
    <row r="5" spans="1:8">
      <c r="B5" s="30" t="s">
        <v>22</v>
      </c>
      <c r="C5" s="31" t="s">
        <v>20</v>
      </c>
      <c r="D5" s="32" t="s">
        <v>21</v>
      </c>
      <c r="E5" s="26"/>
      <c r="F5" s="30" t="s">
        <v>22</v>
      </c>
      <c r="G5" s="31" t="s">
        <v>20</v>
      </c>
      <c r="H5" s="32" t="s">
        <v>21</v>
      </c>
    </row>
    <row r="6" spans="1:8">
      <c r="B6" s="42">
        <v>0</v>
      </c>
      <c r="C6" s="53">
        <v>0</v>
      </c>
      <c r="D6" s="54">
        <v>242</v>
      </c>
      <c r="E6" s="26"/>
      <c r="F6" s="42">
        <v>0</v>
      </c>
      <c r="G6" s="53">
        <v>0</v>
      </c>
      <c r="H6" s="54">
        <v>1048</v>
      </c>
    </row>
    <row r="7" spans="1:8">
      <c r="B7" s="42">
        <v>0.08</v>
      </c>
      <c r="C7" s="53">
        <v>242</v>
      </c>
      <c r="D7" s="54">
        <v>967</v>
      </c>
      <c r="E7" s="26"/>
      <c r="F7" s="42">
        <v>0.08</v>
      </c>
      <c r="G7" s="53">
        <v>1048</v>
      </c>
      <c r="H7" s="54">
        <v>4189</v>
      </c>
    </row>
    <row r="8" spans="1:8">
      <c r="B8" s="43">
        <v>0.02</v>
      </c>
      <c r="C8" s="55">
        <v>967</v>
      </c>
      <c r="D8" s="56" t="s">
        <v>13</v>
      </c>
      <c r="E8" s="26"/>
      <c r="F8" s="43">
        <v>0.02</v>
      </c>
      <c r="G8" s="55">
        <v>4189</v>
      </c>
      <c r="H8" s="56" t="s">
        <v>13</v>
      </c>
    </row>
    <row r="9" spans="1:8">
      <c r="B9" s="26"/>
      <c r="C9" s="26"/>
      <c r="D9" s="27"/>
      <c r="E9" s="26"/>
      <c r="F9" s="26"/>
      <c r="G9" s="26"/>
      <c r="H9" s="27"/>
    </row>
    <row r="10" spans="1:8">
      <c r="B10" s="26" t="s">
        <v>25</v>
      </c>
      <c r="C10" s="26"/>
      <c r="D10" s="33">
        <v>843.7</v>
      </c>
      <c r="E10" s="26"/>
      <c r="F10" s="26" t="s">
        <v>28</v>
      </c>
      <c r="G10" s="26"/>
      <c r="H10" s="33">
        <v>4530</v>
      </c>
    </row>
    <row r="11" spans="1:8">
      <c r="B11" s="26"/>
      <c r="C11" s="26"/>
      <c r="D11" s="26"/>
      <c r="E11" s="26"/>
      <c r="F11" s="26"/>
      <c r="G11" s="26"/>
      <c r="H11" s="26"/>
    </row>
    <row r="12" spans="1:8">
      <c r="B12" s="30" t="s">
        <v>22</v>
      </c>
      <c r="C12" s="31" t="s">
        <v>26</v>
      </c>
      <c r="D12" s="39" t="s">
        <v>24</v>
      </c>
      <c r="E12" s="26"/>
      <c r="F12" s="30" t="s">
        <v>22</v>
      </c>
      <c r="G12" s="31" t="s">
        <v>26</v>
      </c>
      <c r="H12" s="39" t="s">
        <v>24</v>
      </c>
    </row>
    <row r="13" spans="1:8">
      <c r="B13" s="35">
        <f>B6</f>
        <v>0</v>
      </c>
      <c r="C13" s="34">
        <f>IF(D10&gt;D6,D6,D10)</f>
        <v>242</v>
      </c>
      <c r="D13" s="36">
        <f>ROUND(B13*C13,2)</f>
        <v>0</v>
      </c>
      <c r="E13" s="26"/>
      <c r="F13" s="35">
        <f>F6</f>
        <v>0</v>
      </c>
      <c r="G13" s="34">
        <f>IF(H10&gt;H6,H6,H10)</f>
        <v>1048</v>
      </c>
      <c r="H13" s="36">
        <f>ROUND(F13*G13,2)</f>
        <v>0</v>
      </c>
    </row>
    <row r="14" spans="1:8">
      <c r="B14" s="35">
        <f>B7</f>
        <v>0.08</v>
      </c>
      <c r="C14" s="34">
        <f>IF(D10&gt;D7,D7-C7,D10-C13)</f>
        <v>601.70000000000005</v>
      </c>
      <c r="D14" s="36">
        <f t="shared" ref="D14:D15" si="0">ROUND(B14*C14,2)</f>
        <v>48.14</v>
      </c>
      <c r="E14" s="26"/>
      <c r="F14" s="35">
        <f>F7</f>
        <v>0.08</v>
      </c>
      <c r="G14" s="34">
        <f>IF(H10&gt;H7,H7-G7,H10-G13)</f>
        <v>3141</v>
      </c>
      <c r="H14" s="36">
        <f t="shared" ref="H14:H15" si="1">ROUND(F14*G14,2)</f>
        <v>251.28</v>
      </c>
    </row>
    <row r="15" spans="1:8">
      <c r="B15" s="37">
        <f>B8</f>
        <v>0.02</v>
      </c>
      <c r="C15" s="38">
        <f>IF(D10&gt;C8,D10-C8,0)</f>
        <v>0</v>
      </c>
      <c r="D15" s="36">
        <f t="shared" si="0"/>
        <v>0</v>
      </c>
      <c r="E15" s="26"/>
      <c r="F15" s="37">
        <f>F8</f>
        <v>0.02</v>
      </c>
      <c r="G15" s="38">
        <f>IF(H10&gt;G8,H10-G8,0)</f>
        <v>341</v>
      </c>
      <c r="H15" s="36">
        <f t="shared" si="1"/>
        <v>6.82</v>
      </c>
    </row>
    <row r="16" spans="1:8">
      <c r="B16" s="26"/>
      <c r="C16" s="40" t="s">
        <v>14</v>
      </c>
      <c r="D16" s="41">
        <f>SUM(D13:D15)</f>
        <v>48.14</v>
      </c>
      <c r="E16" s="26"/>
      <c r="F16" s="26"/>
      <c r="G16" s="40" t="s">
        <v>14</v>
      </c>
      <c r="H16" s="41">
        <f>SUM(H13:H15)</f>
        <v>258.10000000000002</v>
      </c>
    </row>
    <row r="17" spans="2:6" ht="36" customHeight="1">
      <c r="B17" s="29"/>
      <c r="C17" s="29"/>
      <c r="D17" s="29"/>
      <c r="E17" s="29"/>
      <c r="F17" s="29"/>
    </row>
    <row r="18" spans="2:6">
      <c r="B18" s="26"/>
      <c r="C18" s="28"/>
      <c r="D18" s="28"/>
      <c r="E18" s="28"/>
      <c r="F18" s="28"/>
    </row>
    <row r="19" spans="2:6">
      <c r="B19" s="26"/>
      <c r="C19" s="28"/>
      <c r="D19" s="28"/>
      <c r="E19" s="28"/>
      <c r="F19" s="28"/>
    </row>
    <row r="20" spans="2:6">
      <c r="B20" s="26"/>
      <c r="C20" s="28"/>
      <c r="D20" s="28"/>
      <c r="E20" s="28"/>
      <c r="F20" s="28"/>
    </row>
    <row r="21" spans="2:6">
      <c r="B21" s="26"/>
      <c r="C21" s="28"/>
      <c r="D21" s="28"/>
      <c r="E21" s="28"/>
      <c r="F21" s="28"/>
    </row>
    <row r="22" spans="2:6">
      <c r="B22" s="26"/>
      <c r="C22" s="28"/>
      <c r="D22" s="28"/>
      <c r="E22" s="28"/>
      <c r="F22" s="28"/>
    </row>
    <row r="23" spans="2:6">
      <c r="B23" s="26"/>
      <c r="C23" s="28"/>
      <c r="D23" s="28"/>
      <c r="E23" s="28"/>
      <c r="F23" s="28"/>
    </row>
    <row r="24" spans="2:6">
      <c r="B24" s="26"/>
      <c r="C24" s="28"/>
      <c r="D24" s="28"/>
      <c r="E24" s="28"/>
      <c r="F24" s="28"/>
    </row>
    <row r="25" spans="2:6">
      <c r="B25" s="26"/>
      <c r="C25" s="28"/>
      <c r="D25" s="28"/>
      <c r="E25" s="28"/>
      <c r="F25" s="28"/>
    </row>
    <row r="26" spans="2:6">
      <c r="B26" s="26"/>
      <c r="C26" s="28"/>
      <c r="D26" s="28"/>
      <c r="E26" s="28"/>
      <c r="F26" s="28"/>
    </row>
    <row r="27" spans="2:6">
      <c r="B27" s="26"/>
      <c r="C27" s="28"/>
      <c r="D27" s="28"/>
      <c r="E27" s="28"/>
      <c r="F27" s="28"/>
    </row>
    <row r="28" spans="2:6">
      <c r="B28" s="26"/>
      <c r="C28" s="28"/>
      <c r="D28" s="28"/>
      <c r="E28" s="28"/>
      <c r="F28" s="28"/>
    </row>
    <row r="29" spans="2:6">
      <c r="B29" s="26"/>
      <c r="C29" s="28"/>
      <c r="D29" s="28"/>
      <c r="E29" s="28"/>
      <c r="F29" s="28"/>
    </row>
    <row r="30" spans="2:6">
      <c r="B30" s="26"/>
      <c r="C30" s="28"/>
      <c r="D30" s="28"/>
      <c r="E30" s="28"/>
      <c r="F30" s="28"/>
    </row>
    <row r="31" spans="2:6">
      <c r="B31" s="26"/>
      <c r="C31" s="28"/>
      <c r="D31" s="28"/>
      <c r="E31" s="28"/>
      <c r="F31" s="28"/>
    </row>
    <row r="32" spans="2:6">
      <c r="B32" s="26"/>
      <c r="C32" s="28"/>
      <c r="D32" s="28"/>
      <c r="E32" s="28"/>
      <c r="F32" s="28"/>
    </row>
    <row r="33" spans="2:6">
      <c r="B33" s="26"/>
      <c r="C33" s="28"/>
      <c r="D33" s="28"/>
      <c r="E33" s="28"/>
      <c r="F33" s="28"/>
    </row>
    <row r="34" spans="2:6">
      <c r="B34" s="26"/>
      <c r="C34" s="28"/>
      <c r="D34" s="28"/>
      <c r="E34" s="28"/>
      <c r="F34" s="28"/>
    </row>
    <row r="35" spans="2:6">
      <c r="B35" s="26"/>
      <c r="C35" s="28"/>
      <c r="D35" s="28"/>
      <c r="E35" s="28"/>
      <c r="F35" s="28"/>
    </row>
    <row r="36" spans="2:6">
      <c r="B36" s="26"/>
      <c r="C36" s="28"/>
      <c r="D36" s="28"/>
      <c r="E36" s="28"/>
      <c r="F36" s="28"/>
    </row>
    <row r="37" spans="2:6">
      <c r="B37" s="26"/>
      <c r="C37" s="28"/>
      <c r="D37" s="28"/>
      <c r="E37" s="28"/>
      <c r="F37" s="28"/>
    </row>
    <row r="38" spans="2:6">
      <c r="B38" s="26"/>
      <c r="C38" s="28"/>
      <c r="D38" s="28"/>
      <c r="E38" s="28"/>
      <c r="F38" s="28"/>
    </row>
    <row r="39" spans="2:6">
      <c r="B39" s="26"/>
      <c r="C39" s="28"/>
      <c r="D39" s="28"/>
      <c r="E39" s="28"/>
      <c r="F39" s="28"/>
    </row>
    <row r="40" spans="2:6">
      <c r="B40" s="26"/>
      <c r="C40" s="28"/>
      <c r="D40" s="28"/>
      <c r="E40" s="28"/>
      <c r="F40" s="28"/>
    </row>
    <row r="41" spans="2:6">
      <c r="B41" s="26"/>
      <c r="C41" s="28"/>
      <c r="D41" s="28"/>
      <c r="E41" s="28"/>
      <c r="F41" s="28"/>
    </row>
    <row r="42" spans="2:6">
      <c r="B42" s="26"/>
      <c r="C42" s="28"/>
      <c r="D42" s="28"/>
      <c r="E42" s="28"/>
      <c r="F42" s="28"/>
    </row>
    <row r="43" spans="2:6">
      <c r="B43" s="26"/>
      <c r="C43" s="28"/>
      <c r="D43" s="28"/>
      <c r="E43" s="28"/>
      <c r="F43" s="28"/>
    </row>
    <row r="44" spans="2:6">
      <c r="B44" s="26"/>
      <c r="C44" s="28"/>
      <c r="D44" s="28"/>
      <c r="E44" s="28"/>
      <c r="F44" s="28"/>
    </row>
    <row r="45" spans="2:6">
      <c r="B45" s="26"/>
      <c r="C45" s="28"/>
      <c r="D45" s="28"/>
      <c r="E45" s="28"/>
      <c r="F45" s="28"/>
    </row>
    <row r="46" spans="2:6">
      <c r="B46" s="26"/>
      <c r="C46" s="28"/>
      <c r="D46" s="28"/>
      <c r="E46" s="28"/>
      <c r="F46" s="28"/>
    </row>
    <row r="47" spans="2:6">
      <c r="B47" s="26"/>
      <c r="C47" s="28"/>
      <c r="D47" s="28"/>
      <c r="E47" s="28"/>
      <c r="F47" s="28"/>
    </row>
    <row r="48" spans="2:6">
      <c r="B48" s="26"/>
      <c r="C48" s="28"/>
      <c r="D48" s="28"/>
      <c r="E48" s="28"/>
      <c r="F48" s="28"/>
    </row>
    <row r="49" spans="2:6">
      <c r="B49" s="26"/>
      <c r="C49" s="28"/>
      <c r="D49" s="28"/>
      <c r="E49" s="28"/>
      <c r="F49" s="28"/>
    </row>
    <row r="50" spans="2:6">
      <c r="B50" s="26"/>
      <c r="C50" s="28"/>
      <c r="D50" s="28"/>
      <c r="E50" s="28"/>
      <c r="F50" s="28"/>
    </row>
    <row r="51" spans="2:6">
      <c r="B51" s="26"/>
      <c r="C51" s="28"/>
      <c r="D51" s="28"/>
      <c r="E51" s="28"/>
      <c r="F51" s="28"/>
    </row>
    <row r="52" spans="2:6">
      <c r="B52" s="26"/>
      <c r="C52" s="28"/>
      <c r="D52" s="28"/>
      <c r="E52" s="28"/>
      <c r="F52" s="28"/>
    </row>
    <row r="53" spans="2:6">
      <c r="B53" s="26"/>
      <c r="C53" s="28"/>
      <c r="D53" s="28"/>
      <c r="E53" s="28"/>
      <c r="F53" s="28"/>
    </row>
    <row r="54" spans="2:6">
      <c r="B54" s="26"/>
      <c r="C54" s="28"/>
      <c r="D54" s="28"/>
      <c r="E54" s="28"/>
      <c r="F54" s="28"/>
    </row>
    <row r="55" spans="2:6">
      <c r="B55" s="26"/>
      <c r="C55" s="28"/>
      <c r="D55" s="28"/>
      <c r="E55" s="28"/>
      <c r="F55" s="28"/>
    </row>
    <row r="56" spans="2:6">
      <c r="B56" s="26"/>
      <c r="C56" s="28"/>
      <c r="D56" s="28"/>
      <c r="E56" s="28"/>
      <c r="F56" s="28"/>
    </row>
    <row r="57" spans="2:6">
      <c r="B57" s="26"/>
      <c r="C57" s="28"/>
      <c r="D57" s="28"/>
      <c r="E57" s="28"/>
      <c r="F57" s="28"/>
    </row>
    <row r="58" spans="2:6">
      <c r="B58" s="26"/>
      <c r="C58" s="28"/>
      <c r="D58" s="28"/>
      <c r="E58" s="28"/>
      <c r="F58" s="28"/>
    </row>
    <row r="59" spans="2:6">
      <c r="B59" s="26"/>
      <c r="C59" s="28"/>
      <c r="D59" s="28"/>
      <c r="E59" s="28"/>
      <c r="F59" s="28"/>
    </row>
    <row r="60" spans="2:6">
      <c r="B60" s="26"/>
      <c r="C60" s="28"/>
      <c r="D60" s="28"/>
      <c r="E60" s="28"/>
      <c r="F60" s="28"/>
    </row>
    <row r="61" spans="2:6">
      <c r="B61" s="26"/>
      <c r="C61" s="28"/>
      <c r="D61" s="28"/>
      <c r="E61" s="28"/>
      <c r="F61" s="28"/>
    </row>
    <row r="62" spans="2:6">
      <c r="B62" s="26"/>
      <c r="C62" s="28"/>
      <c r="D62" s="28"/>
      <c r="E62" s="28"/>
      <c r="F62" s="28"/>
    </row>
    <row r="63" spans="2:6">
      <c r="B63" s="26"/>
      <c r="C63" s="28"/>
      <c r="D63" s="28"/>
      <c r="E63" s="28"/>
      <c r="F63" s="28"/>
    </row>
    <row r="64" spans="2:6">
      <c r="B64" s="26"/>
      <c r="C64" s="28"/>
      <c r="D64" s="28"/>
      <c r="E64" s="28"/>
      <c r="F64" s="28"/>
    </row>
    <row r="65" spans="2:6">
      <c r="B65" s="26"/>
      <c r="C65" s="28"/>
      <c r="D65" s="28"/>
      <c r="E65" s="28"/>
      <c r="F65" s="28"/>
    </row>
    <row r="66" spans="2:6">
      <c r="B66" s="26"/>
      <c r="C66" s="28"/>
      <c r="D66" s="28"/>
      <c r="E66" s="28"/>
      <c r="F66" s="2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5153-6294-394F-A099-E6F6468B9F98}">
  <sheetPr codeName="Sheet9"/>
  <dimension ref="A1:J66"/>
  <sheetViews>
    <sheetView topLeftCell="A7" zoomScale="180" zoomScaleNormal="180" workbookViewId="0">
      <selection activeCell="D15" sqref="D15"/>
    </sheetView>
  </sheetViews>
  <sheetFormatPr baseColWidth="10" defaultRowHeight="17"/>
  <cols>
    <col min="1" max="1" width="4.6640625" style="1" customWidth="1"/>
    <col min="2" max="2" width="12.5" style="1" customWidth="1"/>
    <col min="3" max="16" width="11.1640625" style="1" customWidth="1"/>
    <col min="17" max="16384" width="10.83203125" style="1"/>
  </cols>
  <sheetData>
    <row r="1" spans="1:10" ht="23">
      <c r="A1" s="2" t="s">
        <v>29</v>
      </c>
    </row>
    <row r="2" spans="1:10">
      <c r="A2" s="3" t="s">
        <v>19</v>
      </c>
    </row>
    <row r="3" spans="1:10">
      <c r="B3" s="26"/>
      <c r="C3" s="26"/>
      <c r="D3" s="26"/>
      <c r="E3" s="26"/>
      <c r="F3" s="26"/>
    </row>
    <row r="4" spans="1:10">
      <c r="B4" s="44" t="s">
        <v>30</v>
      </c>
      <c r="C4" s="45"/>
      <c r="D4" s="45"/>
      <c r="E4" s="46"/>
      <c r="F4" s="47"/>
      <c r="G4" s="44" t="s">
        <v>30</v>
      </c>
      <c r="H4" s="45"/>
      <c r="I4" s="45"/>
      <c r="J4" s="46"/>
    </row>
    <row r="5" spans="1:10">
      <c r="B5" s="44"/>
      <c r="C5" s="45" t="s">
        <v>31</v>
      </c>
      <c r="D5" s="45" t="s">
        <v>20</v>
      </c>
      <c r="E5" s="46" t="s">
        <v>21</v>
      </c>
      <c r="F5" s="47"/>
      <c r="G5" s="44"/>
      <c r="H5" s="45" t="s">
        <v>31</v>
      </c>
      <c r="I5" s="45" t="s">
        <v>20</v>
      </c>
      <c r="J5" s="46" t="s">
        <v>21</v>
      </c>
    </row>
    <row r="6" spans="1:10">
      <c r="B6" s="59" t="s">
        <v>32</v>
      </c>
      <c r="C6" s="49">
        <v>0</v>
      </c>
      <c r="D6" s="57">
        <v>0</v>
      </c>
      <c r="E6" s="60">
        <f>MAX(IF(D14&gt;100000,12570-0.5*(D14-100000),12570),0)</f>
        <v>12570</v>
      </c>
      <c r="F6" s="49"/>
      <c r="G6" s="59" t="s">
        <v>32</v>
      </c>
      <c r="H6" s="49">
        <v>0</v>
      </c>
      <c r="I6" s="57">
        <v>0</v>
      </c>
      <c r="J6" s="60">
        <f>MAX(IF(I14&gt;100000,12570-0.5*(I14-100000),12570),0)</f>
        <v>12570</v>
      </c>
    </row>
    <row r="7" spans="1:10">
      <c r="B7" s="59" t="s">
        <v>36</v>
      </c>
      <c r="C7" s="49">
        <v>0.19</v>
      </c>
      <c r="D7" s="57">
        <f>E6</f>
        <v>12570</v>
      </c>
      <c r="E7" s="60">
        <v>14876</v>
      </c>
      <c r="F7" s="49"/>
      <c r="G7" s="59" t="s">
        <v>33</v>
      </c>
      <c r="H7" s="49">
        <v>0.2</v>
      </c>
      <c r="I7" s="57">
        <f>J6</f>
        <v>12570</v>
      </c>
      <c r="J7" s="60">
        <v>50270</v>
      </c>
    </row>
    <row r="8" spans="1:10">
      <c r="B8" s="59" t="s">
        <v>33</v>
      </c>
      <c r="C8" s="52">
        <v>0.2</v>
      </c>
      <c r="D8" s="57">
        <f t="shared" ref="D8:D12" si="0">E7</f>
        <v>14876</v>
      </c>
      <c r="E8" s="60">
        <v>26561</v>
      </c>
      <c r="F8" s="49"/>
      <c r="G8" s="59" t="s">
        <v>35</v>
      </c>
      <c r="H8" s="52">
        <v>0.4</v>
      </c>
      <c r="I8" s="57">
        <f t="shared" ref="I8:I9" si="1">J7</f>
        <v>50270</v>
      </c>
      <c r="J8" s="60">
        <v>125140</v>
      </c>
    </row>
    <row r="9" spans="1:10">
      <c r="B9" s="58" t="s">
        <v>34</v>
      </c>
      <c r="C9" s="49">
        <v>0.21</v>
      </c>
      <c r="D9" s="57">
        <f t="shared" si="0"/>
        <v>26561</v>
      </c>
      <c r="E9" s="60">
        <v>43662</v>
      </c>
      <c r="F9" s="47"/>
      <c r="G9" s="58" t="s">
        <v>44</v>
      </c>
      <c r="H9" s="49">
        <v>0.45</v>
      </c>
      <c r="I9" s="63">
        <f t="shared" si="1"/>
        <v>125140</v>
      </c>
      <c r="J9" s="64" t="s">
        <v>13</v>
      </c>
    </row>
    <row r="10" spans="1:10">
      <c r="B10" s="58" t="s">
        <v>35</v>
      </c>
      <c r="C10" s="49">
        <v>0.42</v>
      </c>
      <c r="D10" s="57">
        <f t="shared" si="0"/>
        <v>43662</v>
      </c>
      <c r="E10" s="60">
        <v>75000</v>
      </c>
      <c r="F10" s="47"/>
      <c r="G10" s="58"/>
      <c r="H10" s="49"/>
      <c r="I10" s="57"/>
      <c r="J10" s="60"/>
    </row>
    <row r="11" spans="1:10">
      <c r="B11" s="58" t="s">
        <v>37</v>
      </c>
      <c r="C11" s="49">
        <v>0.45</v>
      </c>
      <c r="D11" s="57">
        <f t="shared" si="0"/>
        <v>75000</v>
      </c>
      <c r="E11" s="60">
        <v>125140</v>
      </c>
      <c r="F11" s="47"/>
      <c r="G11" s="58"/>
      <c r="H11" s="49"/>
      <c r="I11" s="57"/>
      <c r="J11" s="60"/>
    </row>
    <row r="12" spans="1:10">
      <c r="B12" s="61" t="s">
        <v>38</v>
      </c>
      <c r="C12" s="62">
        <v>0.48</v>
      </c>
      <c r="D12" s="63">
        <f t="shared" si="0"/>
        <v>125140</v>
      </c>
      <c r="E12" s="64" t="s">
        <v>13</v>
      </c>
      <c r="F12" s="47"/>
      <c r="G12" s="61"/>
      <c r="H12" s="62"/>
      <c r="I12" s="63"/>
      <c r="J12" s="64"/>
    </row>
    <row r="13" spans="1:10">
      <c r="B13" s="51"/>
      <c r="C13" s="48"/>
      <c r="D13" s="50"/>
      <c r="E13" s="47"/>
      <c r="F13" s="51"/>
      <c r="G13" s="51"/>
      <c r="H13" s="48"/>
      <c r="I13" s="50"/>
      <c r="J13" s="47"/>
    </row>
    <row r="14" spans="1:10">
      <c r="B14" s="51" t="s">
        <v>39</v>
      </c>
      <c r="C14" s="48"/>
      <c r="D14" s="89">
        <v>51152.76</v>
      </c>
      <c r="E14" s="47"/>
      <c r="F14" s="51"/>
      <c r="G14" s="51" t="s">
        <v>39</v>
      </c>
      <c r="H14" s="48"/>
      <c r="I14" s="65">
        <f>D14</f>
        <v>51152.76</v>
      </c>
      <c r="J14" s="47"/>
    </row>
    <row r="15" spans="1:10">
      <c r="B15" s="51"/>
      <c r="C15" s="48"/>
      <c r="D15" s="50"/>
      <c r="E15" s="47"/>
      <c r="F15" s="51"/>
      <c r="G15" s="51"/>
      <c r="H15" s="48"/>
      <c r="I15" s="50"/>
      <c r="J15" s="47"/>
    </row>
    <row r="16" spans="1:10" ht="34" customHeight="1">
      <c r="B16" s="44" t="s">
        <v>22</v>
      </c>
      <c r="C16" s="71" t="s">
        <v>40</v>
      </c>
      <c r="D16" s="72" t="s">
        <v>41</v>
      </c>
      <c r="E16" s="47"/>
      <c r="F16" s="47"/>
      <c r="G16" s="44" t="s">
        <v>22</v>
      </c>
      <c r="H16" s="71" t="s">
        <v>40</v>
      </c>
      <c r="I16" s="72" t="s">
        <v>41</v>
      </c>
      <c r="J16" s="47"/>
    </row>
    <row r="17" spans="2:10" ht="17" customHeight="1">
      <c r="B17" s="67">
        <f>C6</f>
        <v>0</v>
      </c>
      <c r="C17" s="66">
        <f>IF(D14&gt;E6,E6,D14)</f>
        <v>12570</v>
      </c>
      <c r="D17" s="68">
        <f>ROUND(B17*C17,2)</f>
        <v>0</v>
      </c>
      <c r="E17" s="29"/>
      <c r="F17" s="29"/>
      <c r="G17" s="67">
        <f>H6</f>
        <v>0</v>
      </c>
      <c r="H17" s="66">
        <f>IF(I14&gt;J6,J6,I14)</f>
        <v>12570</v>
      </c>
      <c r="I17" s="68">
        <f>ROUND(G17*H17,2)</f>
        <v>0</v>
      </c>
      <c r="J17" s="29"/>
    </row>
    <row r="18" spans="2:10">
      <c r="B18" s="67">
        <f t="shared" ref="B18:B23" si="2">C7</f>
        <v>0.19</v>
      </c>
      <c r="C18" s="34">
        <f>IF($D$14&gt;E7,E7-D7,$D$14-SUM($C$17:C17))</f>
        <v>2306</v>
      </c>
      <c r="D18" s="68">
        <f t="shared" ref="D18:D23" si="3">ROUND(B18*C18,2)</f>
        <v>438.14</v>
      </c>
      <c r="E18" s="28"/>
      <c r="F18" s="28"/>
      <c r="G18" s="67">
        <f t="shared" ref="G18:G23" si="4">H7</f>
        <v>0.2</v>
      </c>
      <c r="H18" s="34">
        <f>IF($I$14&gt;J7,J7-I7,$I$14-SUM($H$17:H17))</f>
        <v>37700</v>
      </c>
      <c r="I18" s="68">
        <f t="shared" ref="I18:I23" si="5">ROUND(G18*H18,2)</f>
        <v>7540</v>
      </c>
      <c r="J18" s="28"/>
    </row>
    <row r="19" spans="2:10">
      <c r="B19" s="67">
        <f t="shared" si="2"/>
        <v>0.2</v>
      </c>
      <c r="C19" s="34">
        <f>IF($D$14&gt;E8,E8-D8,$D$14-SUM($C$17:C18))</f>
        <v>11685</v>
      </c>
      <c r="D19" s="68">
        <f t="shared" si="3"/>
        <v>2337</v>
      </c>
      <c r="E19" s="28"/>
      <c r="F19" s="28"/>
      <c r="G19" s="67">
        <f t="shared" si="4"/>
        <v>0.4</v>
      </c>
      <c r="H19" s="34">
        <f>IF($I$14&gt;J8,J8-I8,$I$14-SUM($H$17:H18))</f>
        <v>882.76000000000204</v>
      </c>
      <c r="I19" s="68">
        <f t="shared" si="5"/>
        <v>353.1</v>
      </c>
      <c r="J19" s="28"/>
    </row>
    <row r="20" spans="2:10">
      <c r="B20" s="67">
        <f t="shared" si="2"/>
        <v>0.21</v>
      </c>
      <c r="C20" s="34">
        <f>IF($D$14&gt;E9,E9-D9,$D$14-SUM($C$17:C19))</f>
        <v>17101</v>
      </c>
      <c r="D20" s="68">
        <f t="shared" si="3"/>
        <v>3591.21</v>
      </c>
      <c r="E20" s="28"/>
      <c r="F20" s="28"/>
      <c r="G20" s="67">
        <f t="shared" si="4"/>
        <v>0.45</v>
      </c>
      <c r="H20" s="34">
        <f>IF($I$14&gt;J9,J9-I9,$I$14-SUM($H$17:H19))</f>
        <v>0</v>
      </c>
      <c r="I20" s="68">
        <f t="shared" si="5"/>
        <v>0</v>
      </c>
      <c r="J20" s="28"/>
    </row>
    <row r="21" spans="2:10">
      <c r="B21" s="67">
        <f t="shared" si="2"/>
        <v>0.42</v>
      </c>
      <c r="C21" s="34">
        <f>IF($D$14&gt;E10,E10-D10,$D$14-SUM($C$17:C20))</f>
        <v>7490.760000000002</v>
      </c>
      <c r="D21" s="68">
        <f t="shared" si="3"/>
        <v>3146.12</v>
      </c>
      <c r="E21" s="28"/>
      <c r="F21" s="28"/>
      <c r="G21" s="67">
        <f t="shared" si="4"/>
        <v>0</v>
      </c>
      <c r="H21" s="34">
        <f>IF($D$14&gt;J10,J10-I10,$D$14-SUM($H$17:H20))</f>
        <v>0</v>
      </c>
      <c r="I21" s="68">
        <f t="shared" si="5"/>
        <v>0</v>
      </c>
      <c r="J21" s="28"/>
    </row>
    <row r="22" spans="2:10">
      <c r="B22" s="67">
        <f t="shared" si="2"/>
        <v>0.45</v>
      </c>
      <c r="C22" s="34">
        <f>IF($D$14&gt;E11,E11-D11,$D$14-SUM($C$17:C21))</f>
        <v>0</v>
      </c>
      <c r="D22" s="68">
        <f t="shared" si="3"/>
        <v>0</v>
      </c>
      <c r="E22" s="28"/>
      <c r="F22" s="28"/>
      <c r="G22" s="67">
        <f t="shared" si="4"/>
        <v>0</v>
      </c>
      <c r="H22" s="34">
        <f>IF($D$14&gt;J11,J11-I11,$D$14-SUM($H$17:H21))</f>
        <v>0</v>
      </c>
      <c r="I22" s="68">
        <f t="shared" si="5"/>
        <v>0</v>
      </c>
      <c r="J22" s="28"/>
    </row>
    <row r="23" spans="2:10">
      <c r="B23" s="69">
        <f t="shared" si="2"/>
        <v>0.48</v>
      </c>
      <c r="C23" s="38">
        <f>IF($D$14&gt;D12,$D$14-D12,0)</f>
        <v>0</v>
      </c>
      <c r="D23" s="70">
        <f t="shared" si="3"/>
        <v>0</v>
      </c>
      <c r="E23" s="28"/>
      <c r="F23" s="28"/>
      <c r="G23" s="69">
        <f t="shared" si="4"/>
        <v>0</v>
      </c>
      <c r="H23" s="38">
        <f>IF($D$14&gt;I12,$D$14-I12,0)</f>
        <v>51152.76</v>
      </c>
      <c r="I23" s="70">
        <f t="shared" si="5"/>
        <v>0</v>
      </c>
      <c r="J23" s="28"/>
    </row>
    <row r="24" spans="2:10">
      <c r="B24" s="26"/>
      <c r="C24" s="44" t="s">
        <v>14</v>
      </c>
      <c r="D24" s="41">
        <f>SUM(D17:D23)</f>
        <v>9512.4700000000012</v>
      </c>
      <c r="E24" s="88"/>
      <c r="F24" s="28"/>
      <c r="G24" s="26"/>
      <c r="H24" s="44" t="s">
        <v>14</v>
      </c>
      <c r="I24" s="41">
        <f>SUM(I17:I23)</f>
        <v>7893.1</v>
      </c>
      <c r="J24" s="88">
        <f>D24-I24</f>
        <v>1619.3700000000008</v>
      </c>
    </row>
    <row r="25" spans="2:10">
      <c r="B25" s="26"/>
      <c r="C25" s="28"/>
      <c r="D25" s="87"/>
      <c r="E25" s="28"/>
      <c r="F25" s="28"/>
    </row>
    <row r="26" spans="2:10">
      <c r="B26" s="26"/>
      <c r="C26" s="28"/>
      <c r="D26" s="28"/>
      <c r="E26" s="28"/>
      <c r="F26" s="28"/>
    </row>
    <row r="27" spans="2:10">
      <c r="B27" s="26"/>
      <c r="C27" s="28"/>
      <c r="D27" s="28"/>
      <c r="E27" s="28"/>
      <c r="F27" s="28"/>
    </row>
    <row r="28" spans="2:10">
      <c r="B28" s="26"/>
      <c r="C28" s="28"/>
      <c r="D28" s="28"/>
      <c r="E28" s="28"/>
      <c r="F28" s="28"/>
    </row>
    <row r="29" spans="2:10">
      <c r="B29" s="26"/>
      <c r="C29" s="28"/>
      <c r="D29" s="28"/>
      <c r="E29" s="28"/>
      <c r="F29" s="28"/>
    </row>
    <row r="30" spans="2:10">
      <c r="B30" s="26"/>
      <c r="C30" s="28"/>
      <c r="D30" s="28"/>
      <c r="E30" s="28"/>
      <c r="F30" s="28"/>
    </row>
    <row r="31" spans="2:10">
      <c r="B31" s="26"/>
      <c r="C31" s="28"/>
      <c r="D31" s="28"/>
      <c r="E31" s="28"/>
      <c r="F31" s="28"/>
    </row>
    <row r="32" spans="2:10">
      <c r="B32" s="26"/>
      <c r="C32" s="28"/>
      <c r="D32" s="28"/>
      <c r="E32" s="28"/>
      <c r="F32" s="28"/>
    </row>
    <row r="33" spans="2:6">
      <c r="B33" s="26"/>
      <c r="C33" s="28"/>
      <c r="D33" s="28"/>
      <c r="E33" s="28"/>
      <c r="F33" s="28"/>
    </row>
    <row r="34" spans="2:6">
      <c r="B34" s="26"/>
      <c r="C34" s="28"/>
      <c r="D34" s="28"/>
      <c r="E34" s="28"/>
      <c r="F34" s="28"/>
    </row>
    <row r="35" spans="2:6">
      <c r="B35" s="26"/>
      <c r="C35" s="28"/>
      <c r="D35" s="28"/>
      <c r="E35" s="28"/>
      <c r="F35" s="28"/>
    </row>
    <row r="36" spans="2:6">
      <c r="B36" s="26"/>
      <c r="C36" s="28"/>
      <c r="D36" s="28"/>
      <c r="E36" s="28"/>
      <c r="F36" s="28"/>
    </row>
    <row r="37" spans="2:6">
      <c r="B37" s="26"/>
      <c r="C37" s="28"/>
      <c r="D37" s="28"/>
      <c r="E37" s="28"/>
      <c r="F37" s="28"/>
    </row>
    <row r="38" spans="2:6">
      <c r="B38" s="26"/>
      <c r="C38" s="28"/>
      <c r="D38" s="28"/>
      <c r="E38" s="28"/>
      <c r="F38" s="28"/>
    </row>
    <row r="39" spans="2:6">
      <c r="B39" s="26"/>
      <c r="C39" s="28"/>
      <c r="D39" s="28"/>
      <c r="E39" s="28"/>
      <c r="F39" s="28"/>
    </row>
    <row r="40" spans="2:6">
      <c r="B40" s="26"/>
      <c r="C40" s="28"/>
      <c r="D40" s="28"/>
      <c r="E40" s="28"/>
      <c r="F40" s="28"/>
    </row>
    <row r="41" spans="2:6">
      <c r="B41" s="26"/>
      <c r="C41" s="28"/>
      <c r="D41" s="28"/>
      <c r="E41" s="28"/>
      <c r="F41" s="28"/>
    </row>
    <row r="42" spans="2:6">
      <c r="B42" s="26"/>
      <c r="C42" s="28"/>
      <c r="D42" s="28"/>
      <c r="E42" s="28"/>
      <c r="F42" s="28"/>
    </row>
    <row r="43" spans="2:6">
      <c r="B43" s="26"/>
      <c r="C43" s="28"/>
      <c r="D43" s="28"/>
      <c r="E43" s="28"/>
      <c r="F43" s="28"/>
    </row>
    <row r="44" spans="2:6">
      <c r="B44" s="26"/>
      <c r="C44" s="28"/>
      <c r="D44" s="28"/>
      <c r="E44" s="28"/>
      <c r="F44" s="28"/>
    </row>
    <row r="45" spans="2:6">
      <c r="B45" s="26"/>
      <c r="C45" s="28"/>
      <c r="D45" s="28"/>
      <c r="E45" s="28"/>
      <c r="F45" s="28"/>
    </row>
    <row r="46" spans="2:6">
      <c r="B46" s="26"/>
      <c r="C46" s="28"/>
      <c r="D46" s="28"/>
      <c r="E46" s="28"/>
      <c r="F46" s="28"/>
    </row>
    <row r="47" spans="2:6">
      <c r="B47" s="26"/>
      <c r="C47" s="28"/>
      <c r="D47" s="28"/>
      <c r="E47" s="28"/>
      <c r="F47" s="28"/>
    </row>
    <row r="48" spans="2:6">
      <c r="B48" s="26"/>
      <c r="C48" s="28"/>
      <c r="D48" s="28"/>
      <c r="E48" s="28"/>
      <c r="F48" s="28"/>
    </row>
    <row r="49" spans="2:6">
      <c r="B49" s="26"/>
      <c r="C49" s="28"/>
      <c r="D49" s="28"/>
      <c r="E49" s="28"/>
      <c r="F49" s="28"/>
    </row>
    <row r="50" spans="2:6">
      <c r="B50" s="26"/>
      <c r="C50" s="28"/>
      <c r="D50" s="28"/>
      <c r="E50" s="28"/>
      <c r="F50" s="28"/>
    </row>
    <row r="51" spans="2:6">
      <c r="B51" s="26"/>
      <c r="C51" s="28"/>
      <c r="D51" s="28"/>
      <c r="E51" s="28"/>
      <c r="F51" s="28"/>
    </row>
    <row r="52" spans="2:6">
      <c r="B52" s="26"/>
      <c r="C52" s="28"/>
      <c r="D52" s="28"/>
      <c r="E52" s="28"/>
      <c r="F52" s="28"/>
    </row>
    <row r="53" spans="2:6">
      <c r="B53" s="26"/>
      <c r="C53" s="28"/>
      <c r="D53" s="28"/>
      <c r="E53" s="28"/>
      <c r="F53" s="28"/>
    </row>
    <row r="54" spans="2:6">
      <c r="B54" s="26"/>
      <c r="C54" s="28"/>
      <c r="D54" s="28"/>
      <c r="E54" s="28"/>
      <c r="F54" s="28"/>
    </row>
    <row r="55" spans="2:6">
      <c r="B55" s="26"/>
      <c r="C55" s="28"/>
      <c r="D55" s="28"/>
      <c r="E55" s="28"/>
      <c r="F55" s="28"/>
    </row>
    <row r="56" spans="2:6">
      <c r="B56" s="26"/>
      <c r="C56" s="28"/>
      <c r="D56" s="28"/>
      <c r="E56" s="28"/>
      <c r="F56" s="28"/>
    </row>
    <row r="57" spans="2:6">
      <c r="B57" s="26"/>
      <c r="C57" s="28"/>
      <c r="D57" s="28"/>
      <c r="E57" s="28"/>
      <c r="F57" s="28"/>
    </row>
    <row r="58" spans="2:6">
      <c r="B58" s="26"/>
      <c r="C58" s="28"/>
      <c r="D58" s="28"/>
      <c r="E58" s="28"/>
      <c r="F58" s="28"/>
    </row>
    <row r="59" spans="2:6">
      <c r="B59" s="26"/>
      <c r="C59" s="28"/>
      <c r="D59" s="28"/>
      <c r="E59" s="28"/>
      <c r="F59" s="28"/>
    </row>
    <row r="60" spans="2:6">
      <c r="B60" s="26"/>
      <c r="C60" s="28"/>
      <c r="D60" s="28"/>
      <c r="E60" s="28"/>
      <c r="F60" s="28"/>
    </row>
    <row r="61" spans="2:6">
      <c r="B61" s="26"/>
      <c r="C61" s="28"/>
      <c r="D61" s="28"/>
      <c r="E61" s="28"/>
      <c r="F61" s="28"/>
    </row>
    <row r="62" spans="2:6">
      <c r="B62" s="26"/>
      <c r="C62" s="28"/>
      <c r="D62" s="28"/>
      <c r="E62" s="28"/>
      <c r="F62" s="28"/>
    </row>
    <row r="63" spans="2:6">
      <c r="B63" s="26"/>
      <c r="C63" s="28"/>
      <c r="D63" s="28"/>
      <c r="E63" s="28"/>
      <c r="F63" s="28"/>
    </row>
    <row r="64" spans="2:6">
      <c r="B64" s="26"/>
      <c r="C64" s="28"/>
      <c r="D64" s="28"/>
      <c r="E64" s="28"/>
      <c r="F64" s="28"/>
    </row>
    <row r="65" spans="2:6">
      <c r="B65" s="26"/>
      <c r="C65" s="28"/>
      <c r="D65" s="28"/>
      <c r="E65" s="28"/>
      <c r="F65" s="28"/>
    </row>
    <row r="66" spans="2:6">
      <c r="B66" s="26"/>
      <c r="C66" s="28"/>
      <c r="D66" s="28"/>
      <c r="E66" s="28"/>
      <c r="F66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20.1 Worked Example</vt:lpstr>
      <vt:lpstr>20.1 Solution</vt:lpstr>
      <vt:lpstr>20.4 Worked Example</vt:lpstr>
      <vt:lpstr>20.4 Solution</vt:lpstr>
      <vt:lpstr>20.6 Worked Example (a)</vt:lpstr>
      <vt:lpstr>20.6 Worked Example (b)</vt:lpstr>
      <vt:lpstr>20.6 Solution (a)</vt:lpstr>
      <vt:lpstr>20.6 Solution (b)</vt:lpstr>
      <vt:lpstr>Q2</vt:lpstr>
      <vt:lpstr>Q2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2024-10-07T15:09:38Z</dcterms:modified>
</cp:coreProperties>
</file>